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18" i="9" l="1"/>
  <c r="C14" i="7" l="1"/>
  <c r="D28" i="19"/>
  <c r="D61" i="19"/>
  <c r="C27" i="7"/>
  <c r="C26" i="7" s="1"/>
  <c r="D26" i="7"/>
  <c r="D25" i="19"/>
  <c r="F17" i="12" l="1"/>
  <c r="J18" i="12"/>
  <c r="J17" i="12"/>
  <c r="J11" i="21" l="1"/>
  <c r="N10" i="21"/>
  <c r="N9" i="21"/>
  <c r="E12" i="1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D54" i="18"/>
  <c r="F54" i="18"/>
  <c r="G54" i="18" s="1"/>
  <c r="D6" i="10"/>
  <c r="B55" i="9"/>
  <c r="B54" i="9"/>
  <c r="C70" i="7" l="1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<sst xmlns="http://schemas.openxmlformats.org/spreadsheetml/2006/main" count="621" uniqueCount="283">
  <si>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</si>
  <si>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</si>
  <si>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</si>
  <si>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</si>
  <si>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</si>
  <si>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</si>
  <si>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</si>
  <si>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</si>
  <si>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</si>
  <si>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</si>
  <si>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</si>
  <si>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</si>
  <si>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</si>
  <si>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</si>
  <si>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</si>
  <si>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</si>
  <si>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</si>
  <si>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</si>
  <si>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</si>
  <si>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</si>
  <si>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</si>
  <si>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</si>
  <si>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</si>
  <si>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</si>
  <si>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</si>
  <si>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</si>
  <si>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</si>
  <si>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</si>
  <si>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</si>
  <si>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</si>
  <si>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</si>
  <si>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</si>
  <si>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</si>
  <si>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</si>
  <si>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</si>
  <si>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</si>
  <si>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</si>
  <si>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</si>
  <si>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</si>
  <si>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</si>
  <si>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</si>
  <si>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</si>
  <si>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</si>
  <si>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</si>
  <si>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</si>
  <si>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</si>
  <si>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</si>
  <si>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</si>
  <si>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</si>
  <si>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</si>
  <si>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</si>
  <si>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</si>
  <si>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</si>
  <si>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</si>
  <si>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</si>
  <si>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</si>
  <si>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</si>
  <si>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</si>
  <si>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</si>
  <si>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</si>
  <si>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</si>
  <si>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</si>
  <si>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</si>
  <si>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</si>
  <si>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</si>
  <si>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</si>
  <si>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</si>
  <si>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</si>
  <si>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</si>
  <si>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</si>
  <si>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</si>
  <si>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</si>
  <si>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</si>
  <si>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</si>
  <si>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</si>
  <si>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</si>
  <si>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</si>
  <si>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</si>
  <si>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</si>
  <si>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</si>
  <si>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</si>
  <si>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</si>
  <si>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</si>
  <si>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</si>
  <si>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</si>
  <si>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</si>
  <si>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</si>
  <si>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</si>
  <si>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</si>
  <si>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</si>
  <si>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</si>
  <si>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</si>
  <si>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</si>
  <si>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</si>
  <si>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</si>
  <si>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</si>
  <si>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</si>
  <si>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</si>
  <si>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</si>
  <si>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</si>
  <si>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</si>
  <si>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</si>
  <si>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</si>
  <si>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</si>
  <si>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</si>
  <si>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</si>
  <si>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</si>
  <si>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</si>
  <si>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</si>
  <si>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</si>
  <si>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</si>
  <si>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</si>
  <si>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</si>
  <si>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</si>
  <si>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</si>
  <si>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</si>
  <si>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</si>
  <si>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</si>
  <si>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</si>
  <si>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</si>
  <si>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</si>
  <si>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</si>
  <si>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</si>
  <si>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</si>
  <si>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</si>
  <si>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</si>
  <si>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</si>
  <si>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</si>
  <si>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</si>
  <si>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</si>
  <si>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</si>
  <si>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</si>
  <si>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</si>
  <si>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</si>
  <si>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</si>
  <si>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</si>
  <si>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</si>
  <si>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</si>
  <si>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</si>
  <si>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</si>
  <si>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</si>
  <si>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</si>
  <si>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</si>
  <si>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</si>
  <si>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</si>
  <si>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</si>
  <si>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</si>
  <si>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</si>
  <si>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</si>
  <si>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</si>
  <si>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</si>
  <si>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</si>
  <si>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</si>
  <si>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</si>
  <si>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</si>
  <si>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</si>
  <si>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</si>
  <si>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</si>
  <si>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</si>
  <si>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</si>
  <si>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</si>
  <si>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</si>
  <si>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</si>
  <si>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</si>
  <si>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</si>
  <si>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</si>
  <si>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</si>
  <si>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</si>
  <si>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</si>
  <si>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</si>
  <si>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</si>
  <si>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</si>
  <si>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</si>
  <si>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</si>
  <si>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</si>
  <si>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</si>
  <si>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</si>
  <si>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</si>
  <si>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</si>
  <si>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</si>
  <si>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</si>
  <si>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</si>
  <si>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</si>
  <si>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</si>
  <si>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</si>
  <si>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</si>
  <si>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</si>
  <si>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</si>
  <si>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</si>
  <si>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</si>
  <si>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</si>
  <si>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</si>
  <si>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</si>
  <si>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</si>
  <si>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</si>
  <si>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</si>
  <si>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</si>
  <si>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</si>
  <si>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</si>
  <si>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</si>
  <si>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</si>
  <si>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</si>
  <si>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</si>
  <si>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</si>
  <si>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</si>
  <si>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</si>
  <si>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</si>
  <si>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</si>
  <si>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</si>
  <si>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</si>
  <si>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</si>
  <si>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</si>
  <si>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</si>
  <si>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</si>
  <si>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</si>
  <si>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</si>
  <si>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</si>
  <si>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</si>
  <si>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</si>
  <si>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</si>
  <si>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</si>
  <si>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</si>
  <si>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</si>
  <si>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</si>
  <si>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</si>
  <si>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</si>
  <si>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</si>
  <si>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</si>
  <si>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</si>
  <si>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</si>
  <si>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</si>
  <si>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</si>
  <si>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</si>
  <si>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</si>
  <si>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</si>
  <si>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</si>
  <si>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</si>
  <si>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</si>
  <si>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</si>
  <si>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</si>
  <si>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</si>
  <si>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</si>
  <si>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</si>
  <si>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</si>
  <si>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</si>
  <si>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</si>
  <si>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</si>
  <si>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</si>
  <si>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</si>
  <si>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</si>
  <si>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</si>
  <si>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</si>
  <si>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</si>
  <si>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</si>
  <si>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</si>
  <si>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</si>
  <si>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</si>
  <si>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</si>
  <si>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</si>
  <si>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</si>
  <si>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</si>
  <si>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</si>
  <si>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</si>
  <si>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</si>
  <si>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</si>
  <si>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</si>
  <si>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</si>
  <si>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</si>
  <si>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</si>
  <si>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հ․75 մսուր-մանկապարտեզ» ՀՈԱԿ-ի </t>
  </si>
  <si>
    <t>Հ.Ադամյան</t>
  </si>
  <si>
    <t>Ա.Մնացականյան</t>
  </si>
  <si>
    <t xml:space="preserve">արձակուրդի գծով </t>
  </si>
  <si>
    <t>Աշխատավարձի գծով</t>
  </si>
  <si>
    <t xml:space="preserve">Հավելված 97  </t>
  </si>
  <si>
    <t xml:space="preserve">Հավելված 98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</si>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</sst>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riam.gevorgyan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5" zoomScaleSheetLayoutView="100" workbookViewId="0">
      <selection activeCell="F4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1093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 ht="21" customHeight="1">
      <c r="C1" s="47"/>
      <c r="D1" s="47" t="s">
        <v>274</v>
      </c>
      <c r="E1" s="47"/>
    </row>
    <row r="2" spans="1:13" ht="20.25" customHeight="1">
      <c r="C2" s="47"/>
      <c r="D2" s="47" t="s">
        <v>276</v>
      </c>
      <c r="E2" s="47"/>
    </row>
    <row r="3" spans="1:13" ht="21.75" customHeight="1">
      <c r="C3" s="47"/>
      <c r="D3" s="47" t="s">
        <v>277</v>
      </c>
      <c r="E3" s="47"/>
    </row>
    <row r="4" spans="1:13" ht="24.75" customHeight="1">
      <c r="C4" s="223"/>
      <c r="D4" s="223" t="s">
        <v>278</v>
      </c>
      <c r="E4" s="47"/>
    </row>
    <row r="5" spans="1:13" ht="24" customHeight="1">
      <c r="C5" s="223"/>
      <c r="D5" s="223" t="s">
        <v>279</v>
      </c>
      <c r="E5" s="47"/>
    </row>
    <row r="6" spans="1:13" ht="14.25" customHeight="1">
      <c r="C6" s="48"/>
      <c r="D6" s="46"/>
      <c r="E6" s="49"/>
    </row>
    <row r="7" spans="1:13" ht="18.75" customHeight="1">
      <c r="A7" s="534" t="s">
        <v>40</v>
      </c>
      <c r="B7" s="534"/>
      <c r="C7" s="534"/>
      <c r="D7" s="534"/>
      <c r="E7" s="50"/>
    </row>
    <row r="8" spans="1:13" ht="27.75" customHeight="1">
      <c r="A8" s="535" t="s">
        <v>269</v>
      </c>
      <c r="B8" s="535"/>
      <c r="C8" s="535"/>
      <c r="D8" s="535"/>
    </row>
    <row r="9" spans="1:13" ht="18.75" customHeight="1">
      <c r="A9" s="536" t="s">
        <v>244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51</v>
      </c>
      <c r="E10" s="55"/>
    </row>
    <row r="11" spans="1:13" ht="22.5" customHeight="1">
      <c r="A11" s="56" t="s">
        <v>7</v>
      </c>
      <c r="B11" s="57" t="s">
        <v>146</v>
      </c>
      <c r="C11" s="58"/>
      <c r="D11" s="393"/>
      <c r="E11" s="55"/>
    </row>
    <row r="12" spans="1:13">
      <c r="A12" s="189">
        <v>1</v>
      </c>
      <c r="B12" s="190" t="s">
        <v>117</v>
      </c>
      <c r="C12" s="61"/>
      <c r="D12" s="394">
        <v>29755.200000000001</v>
      </c>
      <c r="E12" s="55"/>
    </row>
    <row r="13" spans="1:13" s="3" customFormat="1" hidden="1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52</v>
      </c>
      <c r="C14" s="61"/>
      <c r="D14" s="394"/>
      <c r="E14" s="397" t="s">
        <v>221</v>
      </c>
    </row>
    <row r="15" spans="1:13" hidden="1">
      <c r="A15" s="189">
        <v>4</v>
      </c>
      <c r="B15" s="190" t="s">
        <v>62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118</v>
      </c>
      <c r="C16" s="61"/>
      <c r="D16" s="394"/>
      <c r="E16" s="55"/>
    </row>
    <row r="17" spans="1:23" hidden="1">
      <c r="A17" s="189">
        <v>2</v>
      </c>
      <c r="B17" s="190" t="s">
        <v>9</v>
      </c>
      <c r="C17" s="61"/>
      <c r="D17" s="293"/>
      <c r="E17" s="55"/>
    </row>
    <row r="18" spans="1:23" hidden="1">
      <c r="A18" s="189">
        <v>7</v>
      </c>
      <c r="B18" s="191" t="s">
        <v>71</v>
      </c>
      <c r="C18" s="61"/>
      <c r="D18" s="293"/>
      <c r="E18" s="55"/>
    </row>
    <row r="19" spans="1:23">
      <c r="A19" s="189">
        <v>2</v>
      </c>
      <c r="B19" s="190" t="s">
        <v>125</v>
      </c>
      <c r="C19" s="61"/>
      <c r="D19" s="295">
        <f>SUM(D20:D21)</f>
        <v>999.4</v>
      </c>
      <c r="E19" s="55"/>
    </row>
    <row r="20" spans="1:23" s="3" customFormat="1" ht="15.6">
      <c r="A20" s="195">
        <v>2.1</v>
      </c>
      <c r="B20" s="40" t="s">
        <v>72</v>
      </c>
      <c r="C20" s="63"/>
      <c r="D20" s="307">
        <f>+D67</f>
        <v>999.4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203</v>
      </c>
      <c r="B21" s="40" t="s">
        <v>73</v>
      </c>
      <c r="C21" s="63"/>
      <c r="D21" s="294"/>
      <c r="E21" s="74" t="s">
        <v>226</v>
      </c>
      <c r="F21" s="2"/>
      <c r="G21" s="2"/>
      <c r="H21" s="411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3">
        <v>4</v>
      </c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96" t="s">
        <v>192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280</v>
      </c>
      <c r="C25" s="63"/>
      <c r="D25" s="293">
        <f>SUM(D26:D27)</f>
        <v>22.3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281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282</v>
      </c>
      <c r="C27" s="63"/>
      <c r="D27" s="307">
        <v>22.3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28</v>
      </c>
      <c r="C28" s="58"/>
      <c r="D28" s="364">
        <f>SUM(D12:D19,D22:D25)</f>
        <v>30780.9</v>
      </c>
      <c r="E28" s="55"/>
    </row>
    <row r="29" spans="1:23" ht="12.75" customHeight="1">
      <c r="A29" s="60"/>
      <c r="B29" s="56"/>
      <c r="C29" s="61"/>
      <c r="D29" s="295"/>
      <c r="E29" s="55"/>
    </row>
    <row r="30" spans="1:23" ht="18.75" customHeight="1">
      <c r="A30" s="56" t="s">
        <v>11</v>
      </c>
      <c r="B30" s="66" t="s">
        <v>147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273</v>
      </c>
      <c r="C31" s="61"/>
      <c r="D31" s="295">
        <f>+Ashkhatavardz!M11-'Dramakan hosqer'!C85</f>
        <v>20039.3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119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12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15</v>
      </c>
      <c r="C34" s="63"/>
      <c r="D34" s="293">
        <f>+'Snund ev finans. pastaci'!E11</f>
        <v>4596.8999999999996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14</v>
      </c>
      <c r="C35" s="61"/>
      <c r="D35" s="293">
        <f>+Komunal!F20</f>
        <v>479.9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13</v>
      </c>
      <c r="C36" s="61"/>
      <c r="D36" s="293">
        <f>+Komunal!J20</f>
        <v>303.60000000000002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16</v>
      </c>
      <c r="C37" s="61"/>
      <c r="D37" s="293">
        <f>+Komunal!M20</f>
        <v>56.5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17</v>
      </c>
      <c r="C38" s="61"/>
      <c r="D38" s="293">
        <v>18.899999999999999</v>
      </c>
      <c r="E38" s="55"/>
    </row>
    <row r="39" spans="1:23">
      <c r="A39" s="189">
        <v>7</v>
      </c>
      <c r="B39" s="190" t="s">
        <v>18</v>
      </c>
      <c r="C39" s="61"/>
      <c r="D39" s="293">
        <v>51</v>
      </c>
      <c r="E39" s="55"/>
    </row>
    <row r="40" spans="1:23">
      <c r="A40" s="189">
        <v>8</v>
      </c>
      <c r="B40" s="190" t="s">
        <v>19</v>
      </c>
      <c r="C40" s="64"/>
      <c r="D40" s="366">
        <f>SUM(D41:D43)</f>
        <v>146.6</v>
      </c>
      <c r="E40" s="55"/>
    </row>
    <row r="41" spans="1:23" s="3" customFormat="1" ht="15">
      <c r="A41" s="195">
        <v>8.1</v>
      </c>
      <c r="B41" s="40" t="s">
        <v>20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21</v>
      </c>
      <c r="C42" s="63"/>
      <c r="D42" s="294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22</v>
      </c>
      <c r="C43" s="63"/>
      <c r="D43" s="294">
        <v>84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241</v>
      </c>
    </row>
    <row r="44" spans="1:23" ht="18" hidden="1" thickBot="1">
      <c r="A44" s="189">
        <v>9</v>
      </c>
      <c r="B44" s="190" t="s">
        <v>23</v>
      </c>
      <c r="C44" s="61"/>
      <c r="D44" s="293"/>
      <c r="E44" s="55"/>
      <c r="J44" s="111" t="s">
        <v>200</v>
      </c>
      <c r="N44" s="8" t="s">
        <v>242</v>
      </c>
      <c r="O44" s="8"/>
      <c r="P44" s="538"/>
    </row>
    <row r="45" spans="1:23" ht="18.600000000000001" thickBot="1">
      <c r="A45" s="189">
        <v>9</v>
      </c>
      <c r="B45" s="190" t="s">
        <v>29</v>
      </c>
      <c r="C45" s="61"/>
      <c r="D45" s="293">
        <f>R45</f>
        <v>294</v>
      </c>
      <c r="E45" s="55" t="s">
        <v>223</v>
      </c>
      <c r="J45" s="355"/>
      <c r="K45" s="111" t="s">
        <v>198</v>
      </c>
      <c r="L45" s="357">
        <v>147</v>
      </c>
      <c r="M45" s="111" t="s">
        <v>199</v>
      </c>
      <c r="N45" s="356">
        <f>+J45*L45/12*2</f>
        <v>0</v>
      </c>
      <c r="O45" s="48" t="s">
        <v>222</v>
      </c>
      <c r="P45" s="409">
        <v>294</v>
      </c>
      <c r="Q45" s="7" t="s">
        <v>199</v>
      </c>
      <c r="R45" s="407">
        <f>+N45+P45</f>
        <v>294</v>
      </c>
    </row>
    <row r="46" spans="1:23">
      <c r="A46" s="189">
        <v>10</v>
      </c>
      <c r="B46" s="190" t="s">
        <v>24</v>
      </c>
      <c r="C46" s="61"/>
      <c r="D46" s="293">
        <v>310</v>
      </c>
      <c r="E46" s="55"/>
    </row>
    <row r="47" spans="1:23">
      <c r="A47" s="189">
        <v>11</v>
      </c>
      <c r="B47" s="227" t="s">
        <v>74</v>
      </c>
      <c r="C47" s="61"/>
      <c r="D47" s="293">
        <v>250</v>
      </c>
      <c r="E47" s="55"/>
    </row>
    <row r="48" spans="1:23">
      <c r="A48" s="189">
        <v>12</v>
      </c>
      <c r="B48" s="190" t="s">
        <v>47</v>
      </c>
      <c r="C48" s="61"/>
      <c r="D48" s="293">
        <v>150</v>
      </c>
      <c r="E48" s="55"/>
    </row>
    <row r="49" spans="1:6" hidden="1">
      <c r="A49" s="189">
        <v>14</v>
      </c>
      <c r="B49" s="190" t="s">
        <v>120</v>
      </c>
      <c r="C49" s="61"/>
      <c r="D49" s="293"/>
      <c r="E49" s="55"/>
    </row>
    <row r="50" spans="1:6">
      <c r="A50" s="189">
        <v>13</v>
      </c>
      <c r="B50" s="190" t="s">
        <v>121</v>
      </c>
      <c r="C50" s="61"/>
      <c r="D50" s="293">
        <v>55</v>
      </c>
      <c r="E50" s="55"/>
      <c r="F50" s="62"/>
    </row>
    <row r="51" spans="1:6" hidden="1">
      <c r="A51" s="189">
        <v>16</v>
      </c>
      <c r="B51" s="190" t="s">
        <v>25</v>
      </c>
      <c r="C51" s="61"/>
      <c r="D51" s="293"/>
      <c r="E51" s="55"/>
      <c r="F51" s="62"/>
    </row>
    <row r="52" spans="1:6">
      <c r="A52" s="189">
        <v>14</v>
      </c>
      <c r="B52" s="190" t="s">
        <v>26</v>
      </c>
      <c r="C52" s="61"/>
      <c r="D52" s="293">
        <v>47</v>
      </c>
      <c r="E52" s="55"/>
    </row>
    <row r="53" spans="1:6" hidden="1">
      <c r="A53" s="189">
        <v>18</v>
      </c>
      <c r="B53" s="190" t="s">
        <v>66</v>
      </c>
      <c r="C53" s="61"/>
      <c r="D53" s="293"/>
      <c r="E53" s="55"/>
    </row>
    <row r="54" spans="1:6" hidden="1">
      <c r="A54" s="189">
        <v>19</v>
      </c>
      <c r="B54" s="190" t="s">
        <v>53</v>
      </c>
      <c r="C54" s="61"/>
      <c r="D54" s="293">
        <f>+D15</f>
        <v>0</v>
      </c>
      <c r="E54" s="55"/>
    </row>
    <row r="55" spans="1:6">
      <c r="A55" s="189">
        <v>15</v>
      </c>
      <c r="B55" s="190" t="s">
        <v>44</v>
      </c>
      <c r="C55" s="61"/>
      <c r="D55" s="293">
        <v>70</v>
      </c>
      <c r="E55" s="55"/>
    </row>
    <row r="56" spans="1:6">
      <c r="A56" s="189">
        <v>16</v>
      </c>
      <c r="B56" s="190" t="s">
        <v>75</v>
      </c>
      <c r="C56" s="61"/>
      <c r="D56" s="293">
        <v>30</v>
      </c>
      <c r="E56" s="55"/>
    </row>
    <row r="57" spans="1:6">
      <c r="A57" s="189">
        <v>17</v>
      </c>
      <c r="B57" s="190" t="s">
        <v>76</v>
      </c>
      <c r="C57" s="61"/>
      <c r="D57" s="293">
        <v>95</v>
      </c>
      <c r="E57" s="55"/>
    </row>
    <row r="58" spans="1:6">
      <c r="A58" s="189">
        <v>18</v>
      </c>
      <c r="B58" s="190" t="s">
        <v>45</v>
      </c>
      <c r="C58" s="61"/>
      <c r="D58" s="293">
        <v>3</v>
      </c>
      <c r="E58" s="55"/>
    </row>
    <row r="59" spans="1:6" hidden="1">
      <c r="A59" s="189">
        <v>24</v>
      </c>
      <c r="B59" s="190" t="s">
        <v>122</v>
      </c>
      <c r="C59" s="61"/>
      <c r="D59" s="293"/>
      <c r="E59" s="55"/>
    </row>
    <row r="60" spans="1:6" hidden="1">
      <c r="A60" s="189">
        <v>25</v>
      </c>
      <c r="B60" s="190" t="s">
        <v>46</v>
      </c>
      <c r="C60" s="61"/>
      <c r="D60" s="293"/>
      <c r="E60" s="55"/>
    </row>
    <row r="61" spans="1:6">
      <c r="A61" s="189">
        <v>19</v>
      </c>
      <c r="B61" s="190" t="s">
        <v>63</v>
      </c>
      <c r="C61" s="61"/>
      <c r="D61" s="293">
        <f>+D27</f>
        <v>22.3</v>
      </c>
      <c r="E61" s="55"/>
    </row>
    <row r="62" spans="1:6" hidden="1">
      <c r="A62" s="189">
        <v>27</v>
      </c>
      <c r="B62" s="190" t="s">
        <v>77</v>
      </c>
      <c r="C62" s="61"/>
      <c r="D62" s="293"/>
      <c r="E62" s="55"/>
    </row>
    <row r="63" spans="1:6" hidden="1">
      <c r="A63" s="189">
        <v>28</v>
      </c>
      <c r="B63" s="190" t="s">
        <v>156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6" t="s">
        <v>123</v>
      </c>
    </row>
    <row r="66" spans="1:14">
      <c r="A66" s="189">
        <v>20</v>
      </c>
      <c r="B66" s="80" t="s">
        <v>27</v>
      </c>
      <c r="C66" s="61"/>
      <c r="D66" s="293">
        <v>999.4</v>
      </c>
      <c r="E66" s="55"/>
    </row>
    <row r="67" spans="1:14" s="3" customFormat="1" ht="15">
      <c r="A67" s="196">
        <v>20.100000000000001</v>
      </c>
      <c r="B67" s="73" t="s">
        <v>78</v>
      </c>
      <c r="C67" s="63"/>
      <c r="D67" s="294">
        <v>999.4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21</v>
      </c>
      <c r="B68" s="190" t="s">
        <v>79</v>
      </c>
      <c r="C68" s="61"/>
      <c r="D68" s="293">
        <v>20</v>
      </c>
      <c r="E68" s="55"/>
    </row>
    <row r="69" spans="1:14" s="18" customFormat="1" ht="18">
      <c r="A69" s="189">
        <v>22</v>
      </c>
      <c r="B69" s="190" t="s">
        <v>67</v>
      </c>
      <c r="C69" s="61"/>
      <c r="D69" s="532">
        <v>2742.5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30</v>
      </c>
      <c r="C70" s="58"/>
      <c r="D70" s="364">
        <f>SUM(D31,D34:D40,D44:D66,D68:D69)</f>
        <v>30780.899999999998</v>
      </c>
      <c r="E70" s="361">
        <f>+D28-D70</f>
        <v>0</v>
      </c>
      <c r="F70" s="531">
        <f>+D70-D28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7" t="s">
        <v>270</v>
      </c>
      <c r="D72" s="220"/>
      <c r="E72" s="55"/>
    </row>
    <row r="73" spans="1:14" ht="12.75" hidden="1" customHeight="1">
      <c r="B73" s="70"/>
      <c r="C73" s="290" t="s">
        <v>94</v>
      </c>
      <c r="D73" s="221"/>
      <c r="E73" s="55"/>
    </row>
    <row r="74" spans="1:14" ht="27" hidden="1" customHeight="1">
      <c r="B74" s="10" t="s">
        <v>6</v>
      </c>
      <c r="C74" s="367" t="s">
        <v>271</v>
      </c>
      <c r="D74" s="220"/>
      <c r="E74" s="55"/>
    </row>
    <row r="75" spans="1:14" ht="13.5" hidden="1" customHeight="1">
      <c r="B75" s="71"/>
      <c r="C75" s="290" t="s">
        <v>94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7" t="s">
        <v>245</v>
      </c>
      <c r="D77" s="396" t="s">
        <v>268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2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9" zoomScaleSheetLayoutView="100" workbookViewId="0">
      <selection activeCell="D43" sqref="D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275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276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277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278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279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1" t="s">
        <v>40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5" t="str">
        <f>+'Ekamut-caxs'!A8:D8</f>
        <v xml:space="preserve">«Երևանի հ․75 մսուր-մանկապարտեզ» ՀՈԱԿ-ի </v>
      </c>
      <c r="B8" s="535"/>
      <c r="C8" s="535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36" t="s">
        <v>246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41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31</v>
      </c>
      <c r="C12" s="109" t="s">
        <v>42</v>
      </c>
      <c r="D12" s="132"/>
      <c r="E12" s="111"/>
      <c r="F12" s="111"/>
      <c r="G12" s="111"/>
      <c r="H12" s="360" t="s">
        <v>234</v>
      </c>
      <c r="I12" s="111"/>
      <c r="J12" s="111"/>
      <c r="K12" s="111"/>
    </row>
    <row r="13" spans="1:11" s="94" customFormat="1" ht="36" customHeight="1" thickBot="1">
      <c r="A13" s="13" t="s">
        <v>7</v>
      </c>
      <c r="B13" s="14" t="s">
        <v>32</v>
      </c>
      <c r="C13" s="336">
        <f>+'Dramakani hamematakan'!D6</f>
        <v>110.7</v>
      </c>
      <c r="D13" s="539" t="s">
        <v>233</v>
      </c>
      <c r="E13" s="540"/>
      <c r="F13" s="359"/>
      <c r="G13" s="359"/>
      <c r="H13" s="358">
        <v>0</v>
      </c>
      <c r="I13" s="96"/>
      <c r="J13" s="96"/>
      <c r="K13" s="96"/>
    </row>
    <row r="14" spans="1:11" s="94" customFormat="1" ht="23.25" customHeight="1">
      <c r="A14" s="13" t="s">
        <v>11</v>
      </c>
      <c r="B14" s="14" t="s">
        <v>82</v>
      </c>
      <c r="C14" s="336">
        <f>SUM(C15:C26)</f>
        <v>29781.5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117</v>
      </c>
      <c r="C15" s="327">
        <f>+'Ekamut-caxs'!$D12</f>
        <v>29755.200000000001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52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62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118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71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33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5" t="s">
        <v>10</v>
      </c>
      <c r="C23" s="327">
        <f>+'Ekamut-caxs'!D22</f>
        <v>4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1"/>
      <c r="C25" s="326"/>
      <c r="D25" s="493" t="s">
        <v>192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8" t="s">
        <v>280</v>
      </c>
      <c r="C26" s="327">
        <f>SUM(C27:C28)</f>
        <v>22.3</v>
      </c>
      <c r="D26" s="412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33">
        <v>4.0999999999999996</v>
      </c>
      <c r="B27" s="33" t="s">
        <v>281</v>
      </c>
      <c r="C27" s="340">
        <f>+'[5]Ekamut-caxs'!D26</f>
        <v>0</v>
      </c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33">
        <v>3.1</v>
      </c>
      <c r="B28" s="33" t="s">
        <v>282</v>
      </c>
      <c r="C28" s="340">
        <v>22.3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34</v>
      </c>
      <c r="B29" s="14" t="s">
        <v>83</v>
      </c>
      <c r="C29" s="336">
        <f>C30+C72+C84</f>
        <v>27039.399999999998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55</v>
      </c>
      <c r="B30" s="14" t="s">
        <v>58</v>
      </c>
      <c r="C30" s="336">
        <f>SUM(C31,C34:C40,C44:C66,C70:C71)</f>
        <v>27039.399999999998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273</v>
      </c>
      <c r="C31" s="327">
        <f>+'Ekamut-caxs'!D31</f>
        <v>20039.3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119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12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15</v>
      </c>
      <c r="C34" s="326">
        <f>+'Ekamut-caxs'!D34</f>
        <v>4596.8999999999996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14</v>
      </c>
      <c r="C35" s="327">
        <f>+'Ekamut-caxs'!D35</f>
        <v>479.9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13</v>
      </c>
      <c r="C36" s="327">
        <f>+'Ekamut-caxs'!D36</f>
        <v>303.60000000000002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16</v>
      </c>
      <c r="C37" s="327">
        <f>+'Ekamut-caxs'!D37</f>
        <v>56.5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17</v>
      </c>
      <c r="C38" s="327">
        <f>+'Ekamut-caxs'!D38</f>
        <v>18.899999999999999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18</v>
      </c>
      <c r="C39" s="327">
        <f>+'Ekamut-caxs'!D39</f>
        <v>51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19</v>
      </c>
      <c r="C40" s="327">
        <f>SUM(C41:C43)</f>
        <v>146.6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20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21</v>
      </c>
      <c r="C42" s="327">
        <f>+'Ekamut-caxs'!D42</f>
        <v>5</v>
      </c>
    </row>
    <row r="43" spans="1:11" ht="18" customHeight="1">
      <c r="A43" s="28">
        <v>8.3000000000000007</v>
      </c>
      <c r="B43" s="33" t="s">
        <v>22</v>
      </c>
      <c r="C43" s="327">
        <f>+'Ekamut-caxs'!D43</f>
        <v>84</v>
      </c>
    </row>
    <row r="44" spans="1:11" s="119" customFormat="1" ht="18" hidden="1" customHeight="1">
      <c r="A44" s="79">
        <v>9</v>
      </c>
      <c r="B44" s="328" t="s">
        <v>23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29</v>
      </c>
      <c r="C45" s="326">
        <f>+'Ekamut-caxs'!D45</f>
        <v>294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24</v>
      </c>
      <c r="C46" s="326">
        <f>+'Ekamut-caxs'!D46</f>
        <v>310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74</v>
      </c>
      <c r="C47" s="326">
        <f>+'Ekamut-caxs'!D47</f>
        <v>250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47</v>
      </c>
      <c r="C48" s="327">
        <f>+'Ekamut-caxs'!D48</f>
        <v>150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120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121</v>
      </c>
      <c r="C50" s="327">
        <f>+'Ekamut-caxs'!D50</f>
        <v>55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8" t="s">
        <v>25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8" t="s">
        <v>26</v>
      </c>
      <c r="C52" s="327">
        <f>+'Ekamut-caxs'!D52</f>
        <v>47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66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53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8" t="s">
        <v>44</v>
      </c>
      <c r="C55" s="327">
        <f>+'Ekamut-caxs'!D55</f>
        <v>70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8" t="s">
        <v>75</v>
      </c>
      <c r="C56" s="327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8" t="s">
        <v>76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8" t="s">
        <v>45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122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46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8" t="s">
        <v>63</v>
      </c>
      <c r="C61" s="327">
        <f>+'Ekamut-caxs'!D61</f>
        <v>22.3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77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156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3" t="s">
        <v>123</v>
      </c>
      <c r="E65" s="86"/>
      <c r="F65" s="86"/>
      <c r="G65" s="86"/>
      <c r="H65" s="72"/>
    </row>
    <row r="66" spans="1:11" s="119" customFormat="1" ht="17.399999999999999">
      <c r="A66" s="79">
        <v>21</v>
      </c>
      <c r="B66" s="349" t="s">
        <v>35</v>
      </c>
      <c r="C66" s="327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36</v>
      </c>
      <c r="C67" s="300"/>
    </row>
    <row r="68" spans="1:11" ht="19.5" hidden="1" customHeight="1">
      <c r="A68" s="15">
        <v>31.2</v>
      </c>
      <c r="B68" s="122" t="s">
        <v>48</v>
      </c>
      <c r="C68" s="300"/>
    </row>
    <row r="69" spans="1:11">
      <c r="A69" s="15">
        <v>21.1</v>
      </c>
      <c r="B69" s="122" t="s">
        <v>84</v>
      </c>
      <c r="C69" s="300">
        <f>+'Ekamut-caxs'!D68</f>
        <v>20</v>
      </c>
    </row>
    <row r="70" spans="1:11" s="119" customFormat="1" ht="17.25" customHeight="1" thickBot="1">
      <c r="A70" s="90">
        <v>22</v>
      </c>
      <c r="B70" s="334" t="s">
        <v>37</v>
      </c>
      <c r="C70" s="327">
        <f>+'Deb. ev kreditor'!D59-'Deb. ev kreditor'!D54</f>
        <v>0.4</v>
      </c>
      <c r="D70" s="530">
        <f>+C13-C70</f>
        <v>110.3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85</v>
      </c>
      <c r="C71" s="326"/>
      <c r="D71" s="136" t="s">
        <v>235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56</v>
      </c>
      <c r="B72" s="104" t="s">
        <v>59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7" t="s">
        <v>89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86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87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88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64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65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4" t="s">
        <v>124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90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61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60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49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57</v>
      </c>
      <c r="B84" s="14" t="s">
        <v>153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15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38</v>
      </c>
      <c r="B87" s="14" t="s">
        <v>39</v>
      </c>
      <c r="C87" s="336">
        <f>C13+C14-C29</f>
        <v>2852.8000000000029</v>
      </c>
      <c r="D87" s="539" t="s">
        <v>201</v>
      </c>
      <c r="E87" s="540"/>
      <c r="F87" s="359"/>
      <c r="G87" s="359"/>
      <c r="H87" s="358">
        <v>0</v>
      </c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Հ.Ադամյան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94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Ա.Մնացականյան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94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193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A71" sqref="A71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3" t="s">
        <v>54</v>
      </c>
      <c r="B1" s="543"/>
      <c r="C1" s="543"/>
      <c r="D1" s="543"/>
      <c r="E1" s="543"/>
      <c r="F1" s="543"/>
    </row>
    <row r="2" spans="1:18" s="23" customFormat="1" ht="25.5" customHeight="1">
      <c r="A2" s="542" t="str">
        <f>+'Ekamut-caxs'!A8:D8</f>
        <v xml:space="preserve">«Երևանի հ․75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46" t="s">
        <v>247</v>
      </c>
      <c r="B3" s="546"/>
      <c r="C3" s="546"/>
      <c r="D3" s="546"/>
      <c r="E3" s="546"/>
      <c r="F3" s="546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31</v>
      </c>
      <c r="C5" s="289" t="s">
        <v>204</v>
      </c>
      <c r="D5" s="289" t="s">
        <v>205</v>
      </c>
      <c r="E5" s="85" t="s">
        <v>50</v>
      </c>
      <c r="F5" s="416" t="s">
        <v>243</v>
      </c>
    </row>
    <row r="6" spans="1:18" s="23" customFormat="1" ht="31.5" customHeight="1">
      <c r="A6" s="82" t="s">
        <v>7</v>
      </c>
      <c r="B6" s="83" t="s">
        <v>146</v>
      </c>
      <c r="C6" s="362">
        <f>SUM(C7:C14,C17:C19)</f>
        <v>30759.600000000002</v>
      </c>
      <c r="D6" s="362">
        <f>SUM(D7:D14,D17:D19)</f>
        <v>30780.9</v>
      </c>
      <c r="E6" s="362">
        <f t="shared" ref="E6:E60" si="0">D6-C6</f>
        <v>21.299999999999272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117</v>
      </c>
      <c r="C7" s="341">
        <v>29755.200000000001</v>
      </c>
      <c r="D7" s="342">
        <f>+'Ekamut-caxs'!D12</f>
        <v>29755.200000000001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52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62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118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2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71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125</v>
      </c>
      <c r="C14" s="345">
        <f>SUM(C15:C16)</f>
        <v>999.4</v>
      </c>
      <c r="D14" s="345">
        <f>SUM(D15:D16)</f>
        <v>999.4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72</v>
      </c>
      <c r="C15" s="347">
        <f>+C57</f>
        <v>999.4</v>
      </c>
      <c r="D15" s="297">
        <f>+'Ekamut-caxs'!D20</f>
        <v>999.4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73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3</v>
      </c>
      <c r="B17" s="346" t="s">
        <v>10</v>
      </c>
      <c r="C17" s="343">
        <v>5</v>
      </c>
      <c r="D17" s="342">
        <f>+'Ekamut-caxs'!D22</f>
        <v>4</v>
      </c>
      <c r="E17" s="342">
        <f t="shared" si="0"/>
        <v>-1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1" t="str">
        <f>+'Ekamut-caxs'!B27</f>
        <v>վերապատրաստման գծով</v>
      </c>
      <c r="C18" s="343"/>
      <c r="D18" s="341">
        <v>22.3</v>
      </c>
      <c r="E18" s="341">
        <f>D18-C18</f>
        <v>22.3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147</v>
      </c>
      <c r="C20" s="363">
        <f>SUM(C21,C24:C30,C34:C56,C58:C59)</f>
        <v>30759.599999999999</v>
      </c>
      <c r="D20" s="363">
        <f>SUM(D21,D24:D30,D34:D56,D58:D59)</f>
        <v>30780.899999999998</v>
      </c>
      <c r="E20" s="362">
        <f t="shared" si="0"/>
        <v>21.299999999999272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273</v>
      </c>
      <c r="C21" s="343">
        <v>20101.599999999999</v>
      </c>
      <c r="D21" s="345">
        <f>+'Ekamut-caxs'!D31</f>
        <v>20039.3</v>
      </c>
      <c r="E21" s="342">
        <f t="shared" si="0"/>
        <v>-62.299999999999272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119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12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15</v>
      </c>
      <c r="C24" s="343">
        <v>7020.7</v>
      </c>
      <c r="D24" s="345">
        <f>+'Ekamut-caxs'!D34</f>
        <v>4596.8999999999996</v>
      </c>
      <c r="E24" s="342">
        <f t="shared" si="0"/>
        <v>-2423.8000000000002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14</v>
      </c>
      <c r="C25" s="343">
        <v>433</v>
      </c>
      <c r="D25" s="345">
        <f>+'Ekamut-caxs'!D35</f>
        <v>479.9</v>
      </c>
      <c r="E25" s="342">
        <f t="shared" si="0"/>
        <v>46.899999999999977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13</v>
      </c>
      <c r="C26" s="343">
        <v>291.10000000000002</v>
      </c>
      <c r="D26" s="345">
        <f>+'Ekamut-caxs'!D36</f>
        <v>303.60000000000002</v>
      </c>
      <c r="E26" s="342">
        <f t="shared" si="0"/>
        <v>12.5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16</v>
      </c>
      <c r="C27" s="343">
        <v>50.7</v>
      </c>
      <c r="D27" s="345">
        <f>+'Ekamut-caxs'!D37</f>
        <v>56.5</v>
      </c>
      <c r="E27" s="342">
        <f t="shared" si="0"/>
        <v>5.7999999999999972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17</v>
      </c>
      <c r="C28" s="343">
        <v>18.3</v>
      </c>
      <c r="D28" s="345">
        <f>+'Ekamut-caxs'!D38</f>
        <v>18.899999999999999</v>
      </c>
      <c r="E28" s="342">
        <f t="shared" si="0"/>
        <v>0.59999999999999787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18</v>
      </c>
      <c r="C29" s="343">
        <v>51</v>
      </c>
      <c r="D29" s="345">
        <f>+'Ekamut-caxs'!D39</f>
        <v>51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19</v>
      </c>
      <c r="C30" s="345">
        <f>SUM(C31:C33)</f>
        <v>146.6</v>
      </c>
      <c r="D30" s="345">
        <f>SUM(D31:D33)</f>
        <v>146.6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20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21</v>
      </c>
      <c r="C32" s="296">
        <v>5</v>
      </c>
      <c r="D32" s="347">
        <f>+'Ekamut-caxs'!D42</f>
        <v>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22</v>
      </c>
      <c r="C33" s="296">
        <v>84</v>
      </c>
      <c r="D33" s="347">
        <f>+'Ekamut-caxs'!D43</f>
        <v>84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23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29</v>
      </c>
      <c r="C35" s="343">
        <v>294</v>
      </c>
      <c r="D35" s="345">
        <f>+'Ekamut-caxs'!D45</f>
        <v>294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24</v>
      </c>
      <c r="C36" s="343">
        <v>310</v>
      </c>
      <c r="D36" s="345">
        <f>+'Ekamut-caxs'!D46</f>
        <v>310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74</v>
      </c>
      <c r="C37" s="343">
        <v>455.8</v>
      </c>
      <c r="D37" s="345">
        <f>+'Ekamut-caxs'!D47</f>
        <v>250</v>
      </c>
      <c r="E37" s="342">
        <f t="shared" si="0"/>
        <v>-205.8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47</v>
      </c>
      <c r="C38" s="343">
        <v>200</v>
      </c>
      <c r="D38" s="345">
        <f>+'Ekamut-caxs'!D48</f>
        <v>150</v>
      </c>
      <c r="E38" s="342">
        <f t="shared" si="0"/>
        <v>-50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120</v>
      </c>
      <c r="C39" s="343">
        <v>50</v>
      </c>
      <c r="D39" s="345">
        <f>+'Ekamut-caxs'!D49</f>
        <v>0</v>
      </c>
      <c r="E39" s="342">
        <f>D39-C39</f>
        <v>-50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121</v>
      </c>
      <c r="C40" s="343">
        <v>90</v>
      </c>
      <c r="D40" s="345">
        <f>+'Ekamut-caxs'!D50</f>
        <v>55</v>
      </c>
      <c r="E40" s="342">
        <f t="shared" si="0"/>
        <v>-35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8" t="s">
        <v>25</v>
      </c>
      <c r="C41" s="341"/>
      <c r="D41" s="345">
        <f>+'Ekamut-caxs'!D51</f>
        <v>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8" t="s">
        <v>26</v>
      </c>
      <c r="C42" s="341">
        <v>32.4</v>
      </c>
      <c r="D42" s="345">
        <f>+'Ekamut-caxs'!D52</f>
        <v>47</v>
      </c>
      <c r="E42" s="342">
        <f>D42-C42</f>
        <v>14.600000000000001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66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53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8" t="s">
        <v>44</v>
      </c>
      <c r="C45" s="343">
        <v>70</v>
      </c>
      <c r="D45" s="345">
        <f>+'Ekamut-caxs'!D55</f>
        <v>70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75</v>
      </c>
      <c r="C46" s="343">
        <v>40</v>
      </c>
      <c r="D46" s="345">
        <f>+'Ekamut-caxs'!D56</f>
        <v>30</v>
      </c>
      <c r="E46" s="342">
        <f t="shared" si="0"/>
        <v>-10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76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45</v>
      </c>
      <c r="C48" s="341"/>
      <c r="D48" s="345">
        <f>+'Ekamut-caxs'!D58</f>
        <v>3</v>
      </c>
      <c r="E48" s="342">
        <f t="shared" ref="E48:E59" si="1">D48-C48</f>
        <v>3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122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46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8" t="s">
        <v>63</v>
      </c>
      <c r="C51" s="341"/>
      <c r="D51" s="345">
        <f>+'Ekamut-caxs'!D61</f>
        <v>22.3</v>
      </c>
      <c r="E51" s="342">
        <f t="shared" si="1"/>
        <v>22.3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77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156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32" t="s">
        <v>27</v>
      </c>
      <c r="C56" s="341">
        <v>999.4</v>
      </c>
      <c r="D56" s="345">
        <f>+'Ekamut-caxs'!D66</f>
        <v>999.4</v>
      </c>
      <c r="E56" s="342">
        <f t="shared" si="1"/>
        <v>0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20.100000000000001</v>
      </c>
      <c r="B57" s="31" t="s">
        <v>78</v>
      </c>
      <c r="C57" s="298">
        <v>999.4</v>
      </c>
      <c r="D57" s="347">
        <f>+'Ekamut-caxs'!D67</f>
        <v>999.4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21</v>
      </c>
      <c r="B58" s="344" t="s">
        <v>79</v>
      </c>
      <c r="C58" s="341">
        <v>10</v>
      </c>
      <c r="D58" s="345">
        <f>+'Ekamut-caxs'!D68</f>
        <v>20</v>
      </c>
      <c r="E58" s="342">
        <f t="shared" si="1"/>
        <v>10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67</v>
      </c>
      <c r="C59" s="341"/>
      <c r="D59" s="345">
        <f>+'Ekamut-caxs'!D69</f>
        <v>2742.5</v>
      </c>
      <c r="E59" s="342">
        <f t="shared" si="1"/>
        <v>2742.5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80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5" t="str">
        <f>+'Ekamut-caxs'!C72</f>
        <v>Հ.Ադամյան</v>
      </c>
      <c r="E62" s="545"/>
      <c r="F62" s="492"/>
      <c r="G62" s="27"/>
    </row>
    <row r="63" spans="1:18" ht="9.75" hidden="1" customHeight="1">
      <c r="B63" s="43"/>
      <c r="C63" s="40"/>
      <c r="D63" s="544" t="s">
        <v>5</v>
      </c>
      <c r="E63" s="544"/>
      <c r="F63" s="502"/>
      <c r="G63" s="27"/>
    </row>
    <row r="64" spans="1:18" ht="24.75" hidden="1" customHeight="1">
      <c r="B64" s="41" t="s">
        <v>6</v>
      </c>
      <c r="C64" s="42"/>
      <c r="D64" s="545" t="str">
        <f>+'Ekamut-caxs'!C74</f>
        <v>Ա.Մնացականյան</v>
      </c>
      <c r="E64" s="545"/>
      <c r="F64" s="492"/>
      <c r="G64" s="27"/>
    </row>
    <row r="65" spans="1:7" ht="11.25" hidden="1" customHeight="1">
      <c r="B65" s="40"/>
      <c r="C65" s="40"/>
      <c r="D65" s="544" t="s">
        <v>5</v>
      </c>
      <c r="E65" s="544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9" zoomScaleSheetLayoutView="100" workbookViewId="0">
      <selection activeCell="A71" sqref="A71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3" t="s">
        <v>81</v>
      </c>
      <c r="B1" s="543"/>
      <c r="C1" s="543"/>
      <c r="D1" s="543"/>
      <c r="E1" s="543"/>
      <c r="F1" s="543"/>
    </row>
    <row r="2" spans="1:20" s="23" customFormat="1" ht="26.25" customHeight="1">
      <c r="A2" s="535" t="str">
        <f>+'Ekamut-caxs'!A8:D8</f>
        <v xml:space="preserve">«Երևանի հ․75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46" t="s">
        <v>248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43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31</v>
      </c>
      <c r="C5" s="289" t="s">
        <v>204</v>
      </c>
      <c r="D5" s="289" t="s">
        <v>205</v>
      </c>
      <c r="E5" s="113" t="s">
        <v>50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32</v>
      </c>
      <c r="C6" s="299">
        <v>110.7</v>
      </c>
      <c r="D6" s="299">
        <f>+C6</f>
        <v>110.7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82</v>
      </c>
      <c r="C7" s="336">
        <f>SUM(C8,C9:C18)</f>
        <v>29760.2</v>
      </c>
      <c r="D7" s="336">
        <f>SUM(D8,D9:D18)</f>
        <v>29781.5</v>
      </c>
      <c r="E7" s="336">
        <f>D7-C7</f>
        <v>21.299999999999272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117</v>
      </c>
      <c r="C8" s="326">
        <v>29755.200000000001</v>
      </c>
      <c r="D8" s="327">
        <f>+'Dramakan hosqer'!C15</f>
        <v>29755.200000000001</v>
      </c>
      <c r="E8" s="327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52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62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118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2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71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33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5" t="s">
        <v>10</v>
      </c>
      <c r="C16" s="326">
        <v>5</v>
      </c>
      <c r="D16" s="327">
        <f>+'Dramakan hosqer'!C23</f>
        <v>4</v>
      </c>
      <c r="E16" s="327">
        <f>D16-C16</f>
        <v>-1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1"/>
      <c r="C17" s="326"/>
      <c r="D17" s="326">
        <v>22.3</v>
      </c>
      <c r="E17" s="326">
        <f t="shared" si="0"/>
        <v>22.3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8"/>
      <c r="G18" s="494" t="s">
        <v>192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34</v>
      </c>
      <c r="B19" s="14" t="s">
        <v>83</v>
      </c>
      <c r="C19" s="336">
        <f>+C20+C62+C74</f>
        <v>29760.6</v>
      </c>
      <c r="D19" s="336">
        <f>+D20+D62+D74</f>
        <v>27039.399999999998</v>
      </c>
      <c r="E19" s="336">
        <f t="shared" si="0"/>
        <v>-2721.2000000000007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55</v>
      </c>
      <c r="B20" s="14" t="s">
        <v>58</v>
      </c>
      <c r="C20" s="336">
        <f>SUM(C21,C24:C30,C34:C56,C60:C61)</f>
        <v>29760.6</v>
      </c>
      <c r="D20" s="336">
        <f>SUM(D21,D24:D30,D34:D56,D60:D61)</f>
        <v>27039.399999999998</v>
      </c>
      <c r="E20" s="336">
        <f t="shared" si="0"/>
        <v>-2721.2000000000007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273</v>
      </c>
      <c r="C21" s="326">
        <v>20101.599999999999</v>
      </c>
      <c r="D21" s="327">
        <f>+'Dramakan hosqer'!C31</f>
        <v>20039.3</v>
      </c>
      <c r="E21" s="327">
        <f t="shared" si="0"/>
        <v>-62.299999999999272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119</v>
      </c>
      <c r="C22" s="300"/>
      <c r="D22" s="340">
        <f>+'Dramakan hosqer'!C32</f>
        <v>0</v>
      </c>
      <c r="E22" s="340">
        <f t="shared" si="0"/>
        <v>0</v>
      </c>
      <c r="F22" s="509"/>
    </row>
    <row r="23" spans="1:20" ht="18" hidden="1" customHeight="1">
      <c r="A23" s="28">
        <v>1.2</v>
      </c>
      <c r="B23" s="33" t="s">
        <v>12</v>
      </c>
      <c r="C23" s="300"/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15</v>
      </c>
      <c r="C24" s="326">
        <v>7020.7</v>
      </c>
      <c r="D24" s="327">
        <f>+'Dramakan hosqer'!C34</f>
        <v>4596.8999999999996</v>
      </c>
      <c r="E24" s="327">
        <f t="shared" si="0"/>
        <v>-2423.8000000000002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14</v>
      </c>
      <c r="C25" s="326">
        <v>433</v>
      </c>
      <c r="D25" s="327">
        <f>+'Dramakan hosqer'!C35</f>
        <v>479.9</v>
      </c>
      <c r="E25" s="327">
        <f t="shared" si="0"/>
        <v>46.899999999999977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13</v>
      </c>
      <c r="C26" s="326">
        <v>291.10000000000002</v>
      </c>
      <c r="D26" s="327">
        <f>+'Dramakan hosqer'!C36</f>
        <v>303.60000000000002</v>
      </c>
      <c r="E26" s="327">
        <f t="shared" si="0"/>
        <v>12.5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16</v>
      </c>
      <c r="C27" s="326">
        <v>50.7</v>
      </c>
      <c r="D27" s="327">
        <f>+'Dramakan hosqer'!C37</f>
        <v>56.5</v>
      </c>
      <c r="E27" s="327">
        <f t="shared" si="0"/>
        <v>5.7999999999999972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17</v>
      </c>
      <c r="C28" s="326">
        <v>18.3</v>
      </c>
      <c r="D28" s="327">
        <f>+'Dramakan hosqer'!C38</f>
        <v>18.899999999999999</v>
      </c>
      <c r="E28" s="327">
        <f t="shared" si="0"/>
        <v>0.59999999999999787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18</v>
      </c>
      <c r="C29" s="326">
        <v>51</v>
      </c>
      <c r="D29" s="327">
        <f>+'Dramakan hosqer'!C39</f>
        <v>51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19</v>
      </c>
      <c r="C30" s="327">
        <f>SUM(C31:C33)</f>
        <v>146.6</v>
      </c>
      <c r="D30" s="327">
        <f>SUM(D31:D33)</f>
        <v>146.6</v>
      </c>
      <c r="E30" s="327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20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21</v>
      </c>
      <c r="C32" s="300">
        <v>5</v>
      </c>
      <c r="D32" s="340">
        <f>+'Dramakan hosqer'!C42</f>
        <v>5</v>
      </c>
      <c r="E32" s="340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22</v>
      </c>
      <c r="C33" s="300">
        <v>84</v>
      </c>
      <c r="D33" s="340">
        <f>+'Dramakan hosqer'!C43</f>
        <v>84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23</v>
      </c>
      <c r="C34" s="326"/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29</v>
      </c>
      <c r="C35" s="326">
        <v>294</v>
      </c>
      <c r="D35" s="327">
        <f>+'Dramakan hosqer'!C45</f>
        <v>294</v>
      </c>
      <c r="E35" s="327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24</v>
      </c>
      <c r="C36" s="326">
        <v>310</v>
      </c>
      <c r="D36" s="327">
        <f>+'Dramakan hosqer'!C46</f>
        <v>310</v>
      </c>
      <c r="E36" s="327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74</v>
      </c>
      <c r="C37" s="326">
        <v>455.8</v>
      </c>
      <c r="D37" s="327">
        <f>+'Dramakan hosqer'!C47</f>
        <v>250</v>
      </c>
      <c r="E37" s="327">
        <f t="shared" si="0"/>
        <v>-205.8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47</v>
      </c>
      <c r="C38" s="326">
        <v>200</v>
      </c>
      <c r="D38" s="327">
        <f>+'Dramakan hosqer'!C48</f>
        <v>150</v>
      </c>
      <c r="E38" s="327">
        <f t="shared" si="0"/>
        <v>-50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120</v>
      </c>
      <c r="C39" s="326">
        <v>50</v>
      </c>
      <c r="D39" s="327">
        <f>+'Dramakan hosqer'!C49</f>
        <v>0</v>
      </c>
      <c r="E39" s="327">
        <f t="shared" si="0"/>
        <v>-50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121</v>
      </c>
      <c r="C40" s="326">
        <v>90</v>
      </c>
      <c r="D40" s="327">
        <f>+'Dramakan hosqer'!C50</f>
        <v>55</v>
      </c>
      <c r="E40" s="327">
        <f t="shared" si="0"/>
        <v>-35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8" t="s">
        <v>25</v>
      </c>
      <c r="C41" s="326"/>
      <c r="D41" s="327">
        <f>+'Dramakan hosqer'!C51</f>
        <v>0</v>
      </c>
      <c r="E41" s="327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8" t="s">
        <v>26</v>
      </c>
      <c r="C42" s="326">
        <v>32.4</v>
      </c>
      <c r="D42" s="327">
        <f>+'Dramakan hosqer'!C52</f>
        <v>47</v>
      </c>
      <c r="E42" s="327">
        <f t="shared" si="0"/>
        <v>14.600000000000001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66</v>
      </c>
      <c r="C43" s="326"/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53</v>
      </c>
      <c r="C44" s="326"/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8" t="s">
        <v>44</v>
      </c>
      <c r="C45" s="326">
        <v>70</v>
      </c>
      <c r="D45" s="327">
        <f>+'Dramakan hosqer'!C55</f>
        <v>70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75</v>
      </c>
      <c r="C46" s="326">
        <v>40</v>
      </c>
      <c r="D46" s="327">
        <f>+'Dramakan hosqer'!C56</f>
        <v>30</v>
      </c>
      <c r="E46" s="327">
        <f t="shared" si="0"/>
        <v>-10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76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45</v>
      </c>
      <c r="C48" s="326"/>
      <c r="D48" s="327">
        <f>+'Dramakan hosqer'!C58</f>
        <v>3</v>
      </c>
      <c r="E48" s="327">
        <f t="shared" si="0"/>
        <v>3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122</v>
      </c>
      <c r="C49" s="326"/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46</v>
      </c>
      <c r="C50" s="326"/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8" t="s">
        <v>63</v>
      </c>
      <c r="C51" s="326"/>
      <c r="D51" s="327">
        <f>+'Dramakan hosqer'!C61</f>
        <v>22.3</v>
      </c>
      <c r="E51" s="327">
        <f t="shared" si="0"/>
        <v>22.3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77</v>
      </c>
      <c r="C52" s="326"/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156</v>
      </c>
      <c r="C53" s="326"/>
      <c r="D53" s="327">
        <f>+'Dramakan hosqer'!C63</f>
        <v>0</v>
      </c>
      <c r="E53" s="327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123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20</v>
      </c>
      <c r="B56" s="334" t="s">
        <v>35</v>
      </c>
      <c r="C56" s="327">
        <f>SUM(C57:C59)</f>
        <v>10</v>
      </c>
      <c r="D56" s="327">
        <f>SUM(D57:D59)</f>
        <v>20</v>
      </c>
      <c r="E56" s="326">
        <f>D56-C56</f>
        <v>10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36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48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20.100000000000001</v>
      </c>
      <c r="B59" s="204" t="s">
        <v>84</v>
      </c>
      <c r="C59" s="300">
        <v>10</v>
      </c>
      <c r="D59" s="340">
        <f>+'Dramakan hosqer'!C69</f>
        <v>20</v>
      </c>
      <c r="E59" s="340">
        <f t="shared" si="0"/>
        <v>10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21</v>
      </c>
      <c r="B60" s="334" t="s">
        <v>37</v>
      </c>
      <c r="C60" s="326">
        <v>0.4</v>
      </c>
      <c r="D60" s="327">
        <f>+'Dramakan hosqer'!C70</f>
        <v>0.4</v>
      </c>
      <c r="E60" s="327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85</v>
      </c>
      <c r="C61" s="326"/>
      <c r="D61" s="327">
        <f>+'Dramakan hosqer'!C71</f>
        <v>0</v>
      </c>
      <c r="E61" s="327">
        <f t="shared" si="0"/>
        <v>0</v>
      </c>
      <c r="F61" s="508"/>
      <c r="G61" s="157" t="s">
        <v>236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56</v>
      </c>
      <c r="B62" s="14" t="s">
        <v>59</v>
      </c>
      <c r="C62" s="336">
        <f>+C63+C70</f>
        <v>0</v>
      </c>
      <c r="D62" s="336">
        <f>+D63+D70</f>
        <v>0</v>
      </c>
      <c r="E62" s="336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7" t="s">
        <v>89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86</v>
      </c>
      <c r="C64" s="326"/>
      <c r="D64" s="327">
        <f>+'Dramakan hosqer'!C74</f>
        <v>0</v>
      </c>
      <c r="E64" s="327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8" t="s">
        <v>87</v>
      </c>
      <c r="C65" s="326"/>
      <c r="D65" s="327">
        <f>+'Dramakan hosqer'!C75</f>
        <v>0</v>
      </c>
      <c r="E65" s="327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88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64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65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124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90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61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60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49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57</v>
      </c>
      <c r="B74" s="14" t="s">
        <v>153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38</v>
      </c>
      <c r="B77" s="14" t="s">
        <v>39</v>
      </c>
      <c r="C77" s="336">
        <f>C6+C7-C19</f>
        <v>110.30000000000291</v>
      </c>
      <c r="D77" s="336">
        <f>D6+D7-D19</f>
        <v>2852.8000000000029</v>
      </c>
      <c r="E77" s="336">
        <f t="shared" si="1"/>
        <v>2742.5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8" t="str">
        <f>+'Ekamut-caxs'!C72</f>
        <v>Հ.Ադամյան</v>
      </c>
      <c r="E79" s="549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7" t="s">
        <v>94</v>
      </c>
      <c r="E80" s="547"/>
      <c r="F80" s="510"/>
    </row>
    <row r="81" spans="1:20" s="20" customFormat="1" ht="22.5" hidden="1" customHeight="1">
      <c r="A81" s="21"/>
      <c r="B81" s="44" t="s">
        <v>6</v>
      </c>
      <c r="C81" s="21"/>
      <c r="D81" s="549" t="str">
        <f>+'Ekamut-caxs'!C74</f>
        <v>Ա.Մնացականյան</v>
      </c>
      <c r="E81" s="549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7" t="s">
        <v>94</v>
      </c>
      <c r="E82" s="547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B85" sqref="B85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4" t="s">
        <v>68</v>
      </c>
      <c r="B1" s="554"/>
      <c r="C1" s="554"/>
      <c r="D1" s="554"/>
      <c r="E1" s="55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5" t="str">
        <f>+'Ekamut-caxs'!A8:D8</f>
        <v xml:space="preserve">«Երևանի հ․75 մսուր-մանկապարտեզ»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7" t="s">
        <v>158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8" t="s">
        <v>266</v>
      </c>
      <c r="B4" s="558"/>
      <c r="C4" s="558"/>
      <c r="D4" s="558"/>
      <c r="E4" s="55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148</v>
      </c>
    </row>
    <row r="6" spans="1:22" s="254" customFormat="1" ht="56.25" customHeight="1">
      <c r="A6" s="250" t="s">
        <v>3</v>
      </c>
      <c r="B6" s="251" t="s">
        <v>159</v>
      </c>
      <c r="C6" s="250" t="s">
        <v>160</v>
      </c>
      <c r="D6" s="250" t="s">
        <v>161</v>
      </c>
      <c r="E6" s="252" t="s">
        <v>162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9" t="s">
        <v>163</v>
      </c>
      <c r="B7" s="560"/>
      <c r="C7" s="56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164</v>
      </c>
      <c r="C8" s="255"/>
      <c r="D8" s="257">
        <f>SUM(D9:D29)</f>
        <v>19.900000000000002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165</v>
      </c>
      <c r="C9" s="259" t="s">
        <v>166</v>
      </c>
      <c r="D9" s="32">
        <v>19.100000000000001</v>
      </c>
      <c r="E9" s="32" t="s">
        <v>110</v>
      </c>
    </row>
    <row r="10" spans="1:22" ht="27" customHeight="1">
      <c r="A10" s="259">
        <v>1.2</v>
      </c>
      <c r="B10" s="260" t="s">
        <v>167</v>
      </c>
      <c r="C10" s="259" t="s">
        <v>168</v>
      </c>
      <c r="D10" s="32"/>
      <c r="E10" s="32"/>
    </row>
    <row r="11" spans="1:22" ht="27" customHeight="1">
      <c r="A11" s="259">
        <v>1.3</v>
      </c>
      <c r="B11" s="260" t="s">
        <v>169</v>
      </c>
      <c r="C11" s="259" t="s">
        <v>170</v>
      </c>
      <c r="D11" s="32">
        <v>0.5</v>
      </c>
      <c r="E11" s="32" t="s">
        <v>110</v>
      </c>
    </row>
    <row r="12" spans="1:22" ht="27" customHeight="1">
      <c r="A12" s="259">
        <v>1.4</v>
      </c>
      <c r="B12" s="261" t="s">
        <v>171</v>
      </c>
      <c r="C12" s="262" t="s">
        <v>172</v>
      </c>
      <c r="D12" s="32"/>
      <c r="E12" s="32"/>
    </row>
    <row r="13" spans="1:22" ht="27" customHeight="1">
      <c r="A13" s="259">
        <v>1.5</v>
      </c>
      <c r="B13" s="261"/>
      <c r="C13" s="259" t="s">
        <v>173</v>
      </c>
      <c r="D13" s="32"/>
      <c r="E13" s="32"/>
    </row>
    <row r="14" spans="1:22" ht="18" customHeight="1">
      <c r="A14" s="259">
        <v>1.6</v>
      </c>
      <c r="B14" s="260" t="s">
        <v>224</v>
      </c>
      <c r="C14" s="259" t="s">
        <v>174</v>
      </c>
      <c r="D14" s="32">
        <v>0.3</v>
      </c>
      <c r="E14" s="32" t="s">
        <v>110</v>
      </c>
    </row>
    <row r="15" spans="1:22" ht="33.75" customHeight="1">
      <c r="A15" s="259">
        <v>1.7</v>
      </c>
      <c r="B15" s="261"/>
      <c r="C15" s="259" t="s">
        <v>197</v>
      </c>
      <c r="D15" s="32"/>
      <c r="E15" s="32"/>
    </row>
    <row r="16" spans="1:22" ht="22.5" customHeight="1">
      <c r="A16" s="259">
        <v>1.8</v>
      </c>
      <c r="B16" s="261"/>
      <c r="C16" s="263" t="s">
        <v>196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175</v>
      </c>
      <c r="C23" s="259" t="s">
        <v>36</v>
      </c>
      <c r="D23" s="32"/>
      <c r="E23" s="32"/>
    </row>
    <row r="24" spans="1:22" ht="27.75" customHeight="1">
      <c r="A24" s="259">
        <v>2.6</v>
      </c>
      <c r="B24" s="261" t="s">
        <v>175</v>
      </c>
      <c r="C24" s="259" t="s">
        <v>48</v>
      </c>
      <c r="D24" s="32"/>
      <c r="E24" s="32"/>
    </row>
    <row r="25" spans="1:22" ht="27.75" customHeight="1">
      <c r="A25" s="259">
        <v>2.7</v>
      </c>
      <c r="B25" s="261" t="s">
        <v>175</v>
      </c>
      <c r="C25" s="259" t="s">
        <v>176</v>
      </c>
      <c r="D25" s="32"/>
      <c r="E25" s="32"/>
    </row>
    <row r="26" spans="1:22" ht="27.75" customHeight="1">
      <c r="A26" s="259">
        <v>2.8</v>
      </c>
      <c r="B26" s="261" t="s">
        <v>175</v>
      </c>
      <c r="C26" s="259" t="s">
        <v>177</v>
      </c>
      <c r="D26" s="32"/>
      <c r="E26" s="32"/>
    </row>
    <row r="27" spans="1:22" ht="27" customHeight="1">
      <c r="A27" s="259">
        <v>2.9</v>
      </c>
      <c r="B27" s="260" t="s">
        <v>178</v>
      </c>
      <c r="C27" s="259" t="s">
        <v>179</v>
      </c>
      <c r="D27" s="32"/>
      <c r="E27" s="32"/>
    </row>
    <row r="28" spans="1:22" ht="26.25" customHeight="1">
      <c r="A28" s="265">
        <v>2.1</v>
      </c>
      <c r="B28" s="261" t="s">
        <v>180</v>
      </c>
      <c r="C28" s="259" t="s">
        <v>181</v>
      </c>
      <c r="D28" s="32"/>
      <c r="E28" s="32"/>
    </row>
    <row r="29" spans="1:22" ht="26.25" customHeight="1">
      <c r="A29" s="265">
        <v>2.11</v>
      </c>
      <c r="B29" s="261"/>
      <c r="C29" s="263" t="s">
        <v>182</v>
      </c>
      <c r="D29" s="32"/>
      <c r="E29" s="32"/>
    </row>
    <row r="30" spans="1:22" s="267" customFormat="1" ht="34.5" customHeight="1">
      <c r="A30" s="255">
        <v>2</v>
      </c>
      <c r="B30" s="266" t="s">
        <v>183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184</v>
      </c>
      <c r="D31" s="32"/>
      <c r="E31" s="32"/>
    </row>
    <row r="32" spans="1:22" ht="21" customHeight="1">
      <c r="A32" s="259">
        <v>2.2000000000000002</v>
      </c>
      <c r="B32" s="261" t="s">
        <v>185</v>
      </c>
      <c r="C32" s="259" t="s">
        <v>186</v>
      </c>
      <c r="D32" s="32"/>
      <c r="E32" s="32"/>
    </row>
    <row r="33" spans="1:22" ht="26.25" customHeight="1">
      <c r="A33" s="259">
        <v>2.2999999999999998</v>
      </c>
      <c r="B33" s="261" t="s">
        <v>185</v>
      </c>
      <c r="C33" s="259" t="s">
        <v>187</v>
      </c>
      <c r="D33" s="32"/>
      <c r="E33" s="268"/>
    </row>
    <row r="34" spans="1:22" s="273" customFormat="1" ht="21.75" customHeight="1">
      <c r="A34" s="78"/>
      <c r="B34" s="269" t="s">
        <v>70</v>
      </c>
      <c r="C34" s="270"/>
      <c r="D34" s="271">
        <f>D8+D30</f>
        <v>19.900000000000002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9" t="s">
        <v>188</v>
      </c>
      <c r="B35" s="560"/>
      <c r="C35" s="56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165</v>
      </c>
      <c r="C36" s="259" t="s">
        <v>166</v>
      </c>
      <c r="D36" s="375"/>
      <c r="E36" s="32"/>
    </row>
    <row r="37" spans="1:22" ht="21" customHeight="1">
      <c r="A37" s="259">
        <v>1.2</v>
      </c>
      <c r="B37" s="260" t="s">
        <v>167</v>
      </c>
      <c r="C37" s="259" t="s">
        <v>168</v>
      </c>
      <c r="D37" s="375">
        <v>0.4</v>
      </c>
      <c r="E37" s="32" t="s">
        <v>110</v>
      </c>
    </row>
    <row r="38" spans="1:22" ht="21" customHeight="1">
      <c r="A38" s="259">
        <v>1.3</v>
      </c>
      <c r="B38" s="260" t="s">
        <v>169</v>
      </c>
      <c r="C38" s="259" t="s">
        <v>170</v>
      </c>
      <c r="D38" s="32"/>
      <c r="E38" s="32"/>
    </row>
    <row r="39" spans="1:22" ht="21" customHeight="1">
      <c r="A39" s="259">
        <v>1.4</v>
      </c>
      <c r="B39" s="261" t="s">
        <v>171</v>
      </c>
      <c r="C39" s="262" t="s">
        <v>172</v>
      </c>
      <c r="D39" s="32"/>
      <c r="E39" s="32"/>
    </row>
    <row r="40" spans="1:22" ht="21" customHeight="1">
      <c r="A40" s="259">
        <v>1.5</v>
      </c>
      <c r="B40" s="261"/>
      <c r="C40" s="259" t="s">
        <v>173</v>
      </c>
      <c r="D40" s="32"/>
      <c r="E40" s="32"/>
    </row>
    <row r="41" spans="1:22" ht="20.25" customHeight="1">
      <c r="A41" s="259">
        <v>1.6</v>
      </c>
      <c r="B41" s="260" t="s">
        <v>224</v>
      </c>
      <c r="C41" s="259" t="s">
        <v>174</v>
      </c>
      <c r="D41" s="32"/>
      <c r="E41" s="32"/>
    </row>
    <row r="42" spans="1:22" ht="33.75" customHeight="1">
      <c r="A42" s="259">
        <v>1.7</v>
      </c>
      <c r="B42" s="261"/>
      <c r="C42" s="259" t="s">
        <v>197</v>
      </c>
      <c r="D42" s="32"/>
      <c r="E42" s="32"/>
    </row>
    <row r="43" spans="1:22" ht="23.25" customHeight="1">
      <c r="A43" s="259">
        <v>1.8</v>
      </c>
      <c r="B43" s="261"/>
      <c r="C43" s="263" t="s">
        <v>196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175</v>
      </c>
      <c r="C47" s="259" t="s">
        <v>36</v>
      </c>
      <c r="D47" s="32"/>
      <c r="E47" s="32"/>
    </row>
    <row r="48" spans="1:22" ht="21" customHeight="1">
      <c r="A48" s="259">
        <v>2.2999999999999998</v>
      </c>
      <c r="B48" s="261" t="s">
        <v>175</v>
      </c>
      <c r="C48" s="259" t="s">
        <v>48</v>
      </c>
      <c r="D48" s="32"/>
      <c r="E48" s="32"/>
    </row>
    <row r="49" spans="1:22" ht="21" customHeight="1">
      <c r="A49" s="259">
        <v>2.4</v>
      </c>
      <c r="B49" s="261" t="s">
        <v>175</v>
      </c>
      <c r="C49" s="259" t="s">
        <v>176</v>
      </c>
      <c r="D49" s="32"/>
      <c r="E49" s="32"/>
    </row>
    <row r="50" spans="1:22" ht="24" customHeight="1">
      <c r="A50" s="259">
        <v>2.5</v>
      </c>
      <c r="B50" s="261" t="s">
        <v>175</v>
      </c>
      <c r="C50" s="259" t="s">
        <v>177</v>
      </c>
      <c r="D50" s="32"/>
      <c r="E50" s="32"/>
    </row>
    <row r="51" spans="1:22" ht="24" customHeight="1">
      <c r="A51" s="259">
        <v>2.6</v>
      </c>
      <c r="B51" s="260" t="s">
        <v>178</v>
      </c>
      <c r="C51" s="259" t="s">
        <v>179</v>
      </c>
      <c r="D51" s="32"/>
      <c r="E51" s="32"/>
    </row>
    <row r="52" spans="1:22" ht="24" customHeight="1">
      <c r="A52" s="259">
        <v>2.7</v>
      </c>
      <c r="B52" s="261" t="s">
        <v>180</v>
      </c>
      <c r="C52" s="259" t="s">
        <v>181</v>
      </c>
      <c r="D52" s="32"/>
      <c r="E52" s="32"/>
    </row>
    <row r="53" spans="1:22" ht="24" customHeight="1">
      <c r="A53" s="259">
        <v>2.8</v>
      </c>
      <c r="B53" s="261"/>
      <c r="C53" s="263" t="s">
        <v>182</v>
      </c>
      <c r="D53" s="32"/>
      <c r="E53" s="32"/>
    </row>
    <row r="54" spans="1:22" s="248" customFormat="1" ht="33" customHeight="1">
      <c r="A54" s="259"/>
      <c r="B54" s="256" t="s">
        <v>189</v>
      </c>
      <c r="C54" s="31"/>
      <c r="D54" s="257">
        <f>SUM(D55:D58)</f>
        <v>0</v>
      </c>
      <c r="E54" s="32"/>
      <c r="F54" s="408">
        <f>SUM(D36:D53)</f>
        <v>0.4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195</v>
      </c>
      <c r="D55" s="376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184</v>
      </c>
      <c r="D56" s="32"/>
      <c r="E56" s="259"/>
    </row>
    <row r="57" spans="1:22" ht="24.75" customHeight="1">
      <c r="A57" s="259">
        <v>1.3</v>
      </c>
      <c r="B57" s="261" t="s">
        <v>180</v>
      </c>
      <c r="C57" s="259" t="s">
        <v>186</v>
      </c>
      <c r="D57" s="32"/>
      <c r="E57" s="32"/>
    </row>
    <row r="58" spans="1:22" ht="24.75" customHeight="1">
      <c r="A58" s="259">
        <v>1.4</v>
      </c>
      <c r="B58" s="261" t="s">
        <v>180</v>
      </c>
      <c r="C58" s="259" t="s">
        <v>187</v>
      </c>
      <c r="D58" s="32"/>
      <c r="E58" s="32"/>
    </row>
    <row r="59" spans="1:22" s="241" customFormat="1" ht="29.25" customHeight="1">
      <c r="A59" s="275"/>
      <c r="B59" s="269" t="s">
        <v>70</v>
      </c>
      <c r="C59" s="276"/>
      <c r="D59" s="277">
        <f>SUM(D36:D54)</f>
        <v>0.4</v>
      </c>
      <c r="E59" s="278"/>
      <c r="F59" s="511">
        <f>+D59-D54</f>
        <v>0.4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190</v>
      </c>
    </row>
    <row r="62" spans="1:22" ht="59.25" customHeight="1">
      <c r="A62" s="280">
        <v>1</v>
      </c>
      <c r="B62" s="281" t="s">
        <v>249</v>
      </c>
      <c r="C62" s="277">
        <v>110.7</v>
      </c>
      <c r="D62" s="550" t="s">
        <v>191</v>
      </c>
      <c r="E62" s="551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2" t="str">
        <f>+'Ekamut-caxs'!C72</f>
        <v>Հ.Ադամյան</v>
      </c>
      <c r="E64" s="55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3" t="s">
        <v>94</v>
      </c>
      <c r="E65" s="55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2" t="str">
        <f>+'Ekamut-caxs'!C74</f>
        <v>Ա.Մնացականյան</v>
      </c>
      <c r="E66" s="55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3" t="s">
        <v>94</v>
      </c>
      <c r="E67" s="55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7" zoomScale="106" zoomScaleSheetLayoutView="106" workbookViewId="0">
      <selection activeCell="B85" sqref="B85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8" t="s">
        <v>68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4" s="22" customFormat="1" ht="25.5" customHeight="1">
      <c r="A2" s="535" t="str">
        <f>+'Ekamut-caxs'!A8</f>
        <v xml:space="preserve">«Երևանի հ․75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>
      <c r="A3" s="569" t="s">
        <v>250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4" ht="21" customHeight="1" thickBot="1">
      <c r="M4" s="417" t="s">
        <v>0</v>
      </c>
    </row>
    <row r="5" spans="1:14" ht="33.75" customHeight="1">
      <c r="A5" s="575" t="s">
        <v>154</v>
      </c>
      <c r="B5" s="577" t="s">
        <v>69</v>
      </c>
      <c r="C5" s="579" t="s">
        <v>232</v>
      </c>
      <c r="D5" s="570" t="s">
        <v>207</v>
      </c>
      <c r="E5" s="571"/>
      <c r="F5" s="571"/>
      <c r="G5" s="571"/>
      <c r="H5" s="571"/>
      <c r="I5" s="571"/>
      <c r="J5" s="571"/>
      <c r="K5" s="571"/>
      <c r="L5" s="572"/>
      <c r="M5" s="573" t="s">
        <v>157</v>
      </c>
    </row>
    <row r="6" spans="1:14" ht="79.5" customHeight="1">
      <c r="A6" s="576"/>
      <c r="B6" s="578"/>
      <c r="C6" s="580"/>
      <c r="D6" s="418" t="s">
        <v>225</v>
      </c>
      <c r="E6" s="419" t="s">
        <v>237</v>
      </c>
      <c r="F6" s="419" t="s">
        <v>238</v>
      </c>
      <c r="G6" s="419" t="s">
        <v>155</v>
      </c>
      <c r="H6" s="419" t="s">
        <v>272</v>
      </c>
      <c r="I6" s="419" t="s">
        <v>209</v>
      </c>
      <c r="J6" s="419" t="s">
        <v>119</v>
      </c>
      <c r="K6" s="420" t="s">
        <v>263</v>
      </c>
      <c r="L6" s="421" t="s">
        <v>208</v>
      </c>
      <c r="M6" s="574"/>
    </row>
    <row r="7" spans="1:14" ht="27.75" customHeight="1">
      <c r="A7" s="418">
        <v>1</v>
      </c>
      <c r="B7" s="422" t="s">
        <v>216</v>
      </c>
      <c r="C7" s="423">
        <v>16734.400000000001</v>
      </c>
      <c r="D7" s="424">
        <v>3086.8</v>
      </c>
      <c r="E7" s="425"/>
      <c r="F7" s="425"/>
      <c r="G7" s="425">
        <v>111.1</v>
      </c>
      <c r="H7" s="425">
        <v>107</v>
      </c>
      <c r="I7" s="425"/>
      <c r="J7" s="425"/>
      <c r="K7" s="425"/>
      <c r="L7" s="426"/>
      <c r="M7" s="427">
        <f>ROUND(SUM(C7:L7),1)</f>
        <v>20039.3</v>
      </c>
    </row>
    <row r="8" spans="1:14" ht="28.5" customHeight="1">
      <c r="A8" s="418">
        <v>1.1000000000000001</v>
      </c>
      <c r="B8" s="428" t="s">
        <v>119</v>
      </c>
      <c r="C8" s="429"/>
      <c r="D8" s="430" t="s">
        <v>198</v>
      </c>
      <c r="E8" s="431" t="s">
        <v>198</v>
      </c>
      <c r="F8" s="431" t="s">
        <v>198</v>
      </c>
      <c r="G8" s="431" t="s">
        <v>198</v>
      </c>
      <c r="H8" s="431" t="s">
        <v>198</v>
      </c>
      <c r="I8" s="431" t="s">
        <v>198</v>
      </c>
      <c r="J8" s="431" t="s">
        <v>198</v>
      </c>
      <c r="K8" s="431" t="s">
        <v>198</v>
      </c>
      <c r="L8" s="432" t="s">
        <v>198</v>
      </c>
      <c r="M8" s="433" t="s">
        <v>198</v>
      </c>
    </row>
    <row r="9" spans="1:14" ht="30" customHeight="1">
      <c r="A9" s="418">
        <v>1.2</v>
      </c>
      <c r="B9" s="428" t="s">
        <v>208</v>
      </c>
      <c r="C9" s="429"/>
      <c r="D9" s="430" t="s">
        <v>198</v>
      </c>
      <c r="E9" s="431" t="s">
        <v>198</v>
      </c>
      <c r="F9" s="431" t="s">
        <v>198</v>
      </c>
      <c r="G9" s="431" t="s">
        <v>198</v>
      </c>
      <c r="H9" s="431" t="s">
        <v>198</v>
      </c>
      <c r="I9" s="431" t="s">
        <v>198</v>
      </c>
      <c r="J9" s="431" t="s">
        <v>198</v>
      </c>
      <c r="K9" s="431" t="s">
        <v>198</v>
      </c>
      <c r="L9" s="432" t="s">
        <v>198</v>
      </c>
      <c r="M9" s="433" t="s">
        <v>198</v>
      </c>
    </row>
    <row r="10" spans="1:14" ht="35.25" customHeight="1">
      <c r="A10" s="418">
        <v>2</v>
      </c>
      <c r="B10" s="512" t="s">
        <v>91</v>
      </c>
      <c r="C10" s="434"/>
      <c r="D10" s="424"/>
      <c r="E10" s="431" t="s">
        <v>198</v>
      </c>
      <c r="F10" s="431" t="s">
        <v>198</v>
      </c>
      <c r="G10" s="431" t="s">
        <v>198</v>
      </c>
      <c r="H10" s="431" t="s">
        <v>198</v>
      </c>
      <c r="I10" s="431" t="s">
        <v>198</v>
      </c>
      <c r="J10" s="431" t="s">
        <v>198</v>
      </c>
      <c r="K10" s="431" t="s">
        <v>198</v>
      </c>
      <c r="L10" s="432" t="s">
        <v>198</v>
      </c>
      <c r="M10" s="427">
        <f>ROUND(SUM(C10:L10),1)</f>
        <v>0</v>
      </c>
    </row>
    <row r="11" spans="1:14" s="442" customFormat="1" ht="34.5" customHeight="1" thickBot="1">
      <c r="A11" s="435"/>
      <c r="B11" s="436" t="s">
        <v>70</v>
      </c>
      <c r="C11" s="437" t="s">
        <v>198</v>
      </c>
      <c r="D11" s="438" t="s">
        <v>198</v>
      </c>
      <c r="E11" s="439" t="s">
        <v>198</v>
      </c>
      <c r="F11" s="439" t="s">
        <v>198</v>
      </c>
      <c r="G11" s="439" t="s">
        <v>198</v>
      </c>
      <c r="H11" s="439" t="s">
        <v>198</v>
      </c>
      <c r="I11" s="439" t="s">
        <v>198</v>
      </c>
      <c r="J11" s="439" t="s">
        <v>198</v>
      </c>
      <c r="K11" s="439" t="s">
        <v>198</v>
      </c>
      <c r="L11" s="440" t="s">
        <v>198</v>
      </c>
      <c r="M11" s="441">
        <f>ROUND(SUM(M7:M10),1)</f>
        <v>20039.3</v>
      </c>
    </row>
    <row r="12" spans="1:14" s="442" customFormat="1" ht="34.5" customHeight="1">
      <c r="A12" s="443"/>
      <c r="B12" s="444"/>
      <c r="C12" s="415"/>
      <c r="D12" s="445">
        <v>1543403</v>
      </c>
      <c r="E12" s="446">
        <f>+D12*2</f>
        <v>3086806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63"/>
      <c r="L13" s="563"/>
      <c r="M13" s="455"/>
    </row>
    <row r="14" spans="1:14" s="443" customFormat="1" ht="69" customHeight="1">
      <c r="B14" s="564" t="s">
        <v>212</v>
      </c>
      <c r="C14" s="567"/>
      <c r="D14" s="565"/>
      <c r="G14" s="452"/>
      <c r="H14" s="452"/>
      <c r="I14" s="564" t="s">
        <v>211</v>
      </c>
      <c r="J14" s="565"/>
      <c r="K14" s="452"/>
      <c r="L14" s="452"/>
      <c r="M14" s="452"/>
    </row>
    <row r="15" spans="1:14" s="443" customFormat="1" ht="48" customHeight="1">
      <c r="B15" s="456" t="s">
        <v>194</v>
      </c>
      <c r="C15" s="457" t="s">
        <v>239</v>
      </c>
      <c r="D15" s="457" t="s">
        <v>240</v>
      </c>
      <c r="G15" s="458"/>
      <c r="H15" s="459"/>
      <c r="I15" s="456" t="s">
        <v>194</v>
      </c>
      <c r="J15" s="457" t="s">
        <v>210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66" t="str">
        <f>+'Ekamut-caxs'!C72</f>
        <v>Հ.Ադամյան</v>
      </c>
      <c r="I19" s="566"/>
      <c r="J19" s="566"/>
      <c r="K19" s="478"/>
      <c r="L19" s="473"/>
      <c r="M19" s="473"/>
    </row>
    <row r="20" spans="1:13" s="479" customFormat="1" ht="17.25" customHeight="1">
      <c r="B20" s="480"/>
      <c r="C20" s="480"/>
      <c r="E20" s="481" t="s">
        <v>93</v>
      </c>
      <c r="F20" s="482"/>
      <c r="G20" s="483"/>
      <c r="H20" s="562" t="s">
        <v>94</v>
      </c>
      <c r="I20" s="562"/>
      <c r="J20" s="562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61" t="str">
        <f>+'Ekamut-caxs'!C74</f>
        <v>Ա.Մնացականյան</v>
      </c>
      <c r="I21" s="561"/>
      <c r="J21" s="561"/>
      <c r="K21" s="487"/>
    </row>
    <row r="22" spans="1:13" s="479" customFormat="1" ht="18.75" customHeight="1">
      <c r="E22" s="481" t="s">
        <v>93</v>
      </c>
      <c r="F22" s="482"/>
      <c r="G22" s="483"/>
      <c r="H22" s="562" t="s">
        <v>94</v>
      </c>
      <c r="I22" s="562"/>
      <c r="J22" s="562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B85" sqref="B85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4" t="s">
        <v>68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4" customFormat="1" ht="21.75" customHeight="1">
      <c r="A2" s="585" t="str">
        <f>+'Ekamut-caxs'!A8:D8</f>
        <v xml:space="preserve">«Երևանի հ․75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4" customFormat="1" ht="21" customHeight="1">
      <c r="A3" s="585" t="s">
        <v>95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/>
    <row r="5" spans="1:13" s="172" customFormat="1" ht="24.75" customHeight="1">
      <c r="A5" s="587" t="s">
        <v>116</v>
      </c>
      <c r="B5" s="589" t="s">
        <v>96</v>
      </c>
      <c r="C5" s="581" t="s">
        <v>97</v>
      </c>
      <c r="D5" s="582"/>
      <c r="E5" s="582"/>
      <c r="F5" s="583"/>
      <c r="G5" s="591" t="s">
        <v>98</v>
      </c>
      <c r="H5" s="591"/>
      <c r="I5" s="591"/>
      <c r="J5" s="591"/>
      <c r="K5" s="581" t="s">
        <v>145</v>
      </c>
      <c r="L5" s="582"/>
      <c r="M5" s="583"/>
    </row>
    <row r="6" spans="1:13" s="176" customFormat="1" ht="51" customHeight="1">
      <c r="A6" s="588"/>
      <c r="B6" s="590"/>
      <c r="C6" s="173" t="s">
        <v>228</v>
      </c>
      <c r="D6" s="174" t="s">
        <v>229</v>
      </c>
      <c r="E6" s="174" t="s">
        <v>251</v>
      </c>
      <c r="F6" s="175" t="s">
        <v>252</v>
      </c>
      <c r="G6" s="174" t="s">
        <v>231</v>
      </c>
      <c r="H6" s="224" t="s">
        <v>229</v>
      </c>
      <c r="I6" s="174" t="s">
        <v>253</v>
      </c>
      <c r="J6" s="224" t="s">
        <v>252</v>
      </c>
      <c r="K6" s="174" t="s">
        <v>228</v>
      </c>
      <c r="L6" s="174" t="s">
        <v>251</v>
      </c>
      <c r="M6" s="175" t="s">
        <v>252</v>
      </c>
    </row>
    <row r="7" spans="1:13" ht="19.5" customHeight="1">
      <c r="A7" s="166">
        <v>1</v>
      </c>
      <c r="B7" s="231" t="s">
        <v>99</v>
      </c>
      <c r="C7" s="317">
        <v>934</v>
      </c>
      <c r="D7" s="308">
        <v>129826</v>
      </c>
      <c r="E7" s="320">
        <v>865</v>
      </c>
      <c r="F7" s="310">
        <v>120235</v>
      </c>
      <c r="G7" s="323">
        <v>358</v>
      </c>
      <c r="H7" s="308">
        <v>15378</v>
      </c>
      <c r="I7" s="320">
        <v>485</v>
      </c>
      <c r="J7" s="311">
        <v>22440</v>
      </c>
      <c r="K7" s="372">
        <v>10</v>
      </c>
      <c r="L7" s="320">
        <v>11</v>
      </c>
      <c r="M7" s="312">
        <f>+L7*200.47</f>
        <v>2205.17</v>
      </c>
    </row>
    <row r="8" spans="1:13" ht="19.5" customHeight="1">
      <c r="A8" s="166">
        <v>2</v>
      </c>
      <c r="B8" s="231" t="s">
        <v>100</v>
      </c>
      <c r="C8" s="317">
        <v>627</v>
      </c>
      <c r="D8" s="308">
        <v>87153</v>
      </c>
      <c r="E8" s="320">
        <v>579</v>
      </c>
      <c r="F8" s="310">
        <v>80481</v>
      </c>
      <c r="G8" s="323">
        <v>465</v>
      </c>
      <c r="H8" s="308">
        <v>21614</v>
      </c>
      <c r="I8" s="320">
        <v>516</v>
      </c>
      <c r="J8" s="311">
        <v>26810</v>
      </c>
      <c r="K8" s="372">
        <v>9</v>
      </c>
      <c r="L8" s="320">
        <v>14</v>
      </c>
      <c r="M8" s="312">
        <f t="shared" ref="M8:M18" si="0">+L8*200.47</f>
        <v>2806.58</v>
      </c>
    </row>
    <row r="9" spans="1:13" ht="19.5" customHeight="1">
      <c r="A9" s="166">
        <v>3</v>
      </c>
      <c r="B9" s="231" t="s">
        <v>101</v>
      </c>
      <c r="C9" s="317">
        <v>476</v>
      </c>
      <c r="D9" s="308">
        <v>66164</v>
      </c>
      <c r="E9" s="320">
        <v>633</v>
      </c>
      <c r="F9" s="310">
        <v>87987</v>
      </c>
      <c r="G9" s="323">
        <v>512</v>
      </c>
      <c r="H9" s="308">
        <v>23833</v>
      </c>
      <c r="I9" s="320">
        <v>581</v>
      </c>
      <c r="J9" s="311">
        <v>30141</v>
      </c>
      <c r="K9" s="372">
        <v>16</v>
      </c>
      <c r="L9" s="320">
        <v>15</v>
      </c>
      <c r="M9" s="312">
        <f t="shared" si="0"/>
        <v>3007.05</v>
      </c>
    </row>
    <row r="10" spans="1:13" ht="19.5" customHeight="1">
      <c r="A10" s="166">
        <v>4</v>
      </c>
      <c r="B10" s="231" t="s">
        <v>102</v>
      </c>
      <c r="C10" s="318">
        <v>51</v>
      </c>
      <c r="D10" s="309">
        <v>7089</v>
      </c>
      <c r="E10" s="320">
        <v>66</v>
      </c>
      <c r="F10" s="310">
        <v>9484.2000000000007</v>
      </c>
      <c r="G10" s="323">
        <v>375</v>
      </c>
      <c r="H10" s="313">
        <v>17616</v>
      </c>
      <c r="I10" s="320">
        <v>475</v>
      </c>
      <c r="J10" s="311">
        <v>24917</v>
      </c>
      <c r="K10" s="372">
        <v>16</v>
      </c>
      <c r="L10" s="320">
        <v>18</v>
      </c>
      <c r="M10" s="312">
        <f t="shared" si="0"/>
        <v>3608.46</v>
      </c>
    </row>
    <row r="11" spans="1:13" ht="19.5" customHeight="1">
      <c r="A11" s="166">
        <v>5</v>
      </c>
      <c r="B11" s="231" t="s">
        <v>103</v>
      </c>
      <c r="C11" s="318">
        <v>13</v>
      </c>
      <c r="D11" s="309">
        <v>1807</v>
      </c>
      <c r="E11" s="320">
        <v>26</v>
      </c>
      <c r="F11" s="310">
        <v>3736.2</v>
      </c>
      <c r="G11" s="323">
        <v>373</v>
      </c>
      <c r="H11" s="313">
        <v>17439</v>
      </c>
      <c r="I11" s="320">
        <v>463</v>
      </c>
      <c r="J11" s="311">
        <v>24212</v>
      </c>
      <c r="K11" s="372">
        <v>19</v>
      </c>
      <c r="L11" s="320">
        <v>18</v>
      </c>
      <c r="M11" s="312">
        <f t="shared" si="0"/>
        <v>3608.46</v>
      </c>
    </row>
    <row r="12" spans="1:13" ht="19.5" customHeight="1">
      <c r="A12" s="166">
        <v>6</v>
      </c>
      <c r="B12" s="231" t="s">
        <v>104</v>
      </c>
      <c r="C12" s="318">
        <v>8</v>
      </c>
      <c r="D12" s="309">
        <v>1112</v>
      </c>
      <c r="E12" s="320">
        <v>16</v>
      </c>
      <c r="F12" s="310">
        <v>2299.1999999999998</v>
      </c>
      <c r="G12" s="323">
        <v>463</v>
      </c>
      <c r="H12" s="313">
        <v>21505</v>
      </c>
      <c r="I12" s="320">
        <v>498</v>
      </c>
      <c r="J12" s="311">
        <v>26001</v>
      </c>
      <c r="K12" s="372">
        <v>18</v>
      </c>
      <c r="L12" s="320">
        <v>22</v>
      </c>
      <c r="M12" s="312">
        <f t="shared" si="0"/>
        <v>4410.34</v>
      </c>
    </row>
    <row r="13" spans="1:13" ht="19.5" customHeight="1">
      <c r="A13" s="166">
        <v>7</v>
      </c>
      <c r="B13" s="231" t="s">
        <v>105</v>
      </c>
      <c r="C13" s="318">
        <v>2</v>
      </c>
      <c r="D13" s="309">
        <v>278</v>
      </c>
      <c r="E13" s="320">
        <v>3</v>
      </c>
      <c r="F13" s="310">
        <v>431.1</v>
      </c>
      <c r="G13" s="323">
        <v>464</v>
      </c>
      <c r="H13" s="313">
        <v>21512</v>
      </c>
      <c r="I13" s="320">
        <v>478</v>
      </c>
      <c r="J13" s="311">
        <v>24801</v>
      </c>
      <c r="K13" s="372">
        <v>22</v>
      </c>
      <c r="L13" s="320">
        <v>40</v>
      </c>
      <c r="M13" s="312">
        <f t="shared" si="0"/>
        <v>8018.8</v>
      </c>
    </row>
    <row r="14" spans="1:13" ht="19.5" customHeight="1">
      <c r="A14" s="166">
        <v>8</v>
      </c>
      <c r="B14" s="232" t="s">
        <v>106</v>
      </c>
      <c r="C14" s="318" t="s">
        <v>230</v>
      </c>
      <c r="D14" s="309" t="s">
        <v>230</v>
      </c>
      <c r="E14" s="320">
        <v>0</v>
      </c>
      <c r="F14" s="310">
        <v>0</v>
      </c>
      <c r="G14" s="323">
        <v>485</v>
      </c>
      <c r="H14" s="313">
        <v>22558</v>
      </c>
      <c r="I14" s="320">
        <v>476</v>
      </c>
      <c r="J14" s="311">
        <v>24670</v>
      </c>
      <c r="K14" s="372">
        <v>26</v>
      </c>
      <c r="L14" s="320">
        <v>50</v>
      </c>
      <c r="M14" s="312">
        <f t="shared" si="0"/>
        <v>10023.5</v>
      </c>
    </row>
    <row r="15" spans="1:13" ht="19.5" customHeight="1">
      <c r="A15" s="166">
        <v>9</v>
      </c>
      <c r="B15" s="232" t="s">
        <v>107</v>
      </c>
      <c r="C15" s="318" t="s">
        <v>230</v>
      </c>
      <c r="D15" s="309" t="s">
        <v>230</v>
      </c>
      <c r="E15" s="320">
        <v>12</v>
      </c>
      <c r="F15" s="310">
        <v>1724.4</v>
      </c>
      <c r="G15" s="323">
        <v>446</v>
      </c>
      <c r="H15" s="313">
        <v>20810</v>
      </c>
      <c r="I15" s="320">
        <v>423</v>
      </c>
      <c r="J15" s="311">
        <v>21967</v>
      </c>
      <c r="K15" s="372">
        <v>30</v>
      </c>
      <c r="L15" s="320">
        <v>41</v>
      </c>
      <c r="M15" s="312">
        <f t="shared" si="0"/>
        <v>8219.27</v>
      </c>
    </row>
    <row r="16" spans="1:13" ht="19.5" customHeight="1">
      <c r="A16" s="166">
        <v>10</v>
      </c>
      <c r="B16" s="232" t="s">
        <v>108</v>
      </c>
      <c r="C16" s="318">
        <v>79</v>
      </c>
      <c r="D16" s="309">
        <v>10981</v>
      </c>
      <c r="E16" s="320">
        <v>14</v>
      </c>
      <c r="F16" s="310">
        <v>2011.8</v>
      </c>
      <c r="G16" s="322">
        <v>471</v>
      </c>
      <c r="H16" s="313">
        <v>21977</v>
      </c>
      <c r="I16" s="320">
        <v>421</v>
      </c>
      <c r="J16" s="311">
        <v>21994</v>
      </c>
      <c r="K16" s="372">
        <v>46</v>
      </c>
      <c r="L16" s="320">
        <v>12</v>
      </c>
      <c r="M16" s="312">
        <f t="shared" si="0"/>
        <v>2405.64</v>
      </c>
    </row>
    <row r="17" spans="1:13" ht="19.5" customHeight="1">
      <c r="A17" s="166">
        <v>11</v>
      </c>
      <c r="B17" s="232" t="s">
        <v>109</v>
      </c>
      <c r="C17" s="318">
        <v>271</v>
      </c>
      <c r="D17" s="309">
        <v>37669</v>
      </c>
      <c r="E17" s="529">
        <v>579</v>
      </c>
      <c r="F17" s="310">
        <f>+E17*143.7-5700</f>
        <v>77502.299999999988</v>
      </c>
      <c r="G17" s="322">
        <v>506</v>
      </c>
      <c r="H17" s="313">
        <v>23759</v>
      </c>
      <c r="I17" s="529">
        <v>516</v>
      </c>
      <c r="J17" s="311">
        <f>+I17*53.48</f>
        <v>27595.679999999997</v>
      </c>
      <c r="K17" s="372">
        <v>27</v>
      </c>
      <c r="L17" s="320">
        <f>+MAX(K17,L7)</f>
        <v>27</v>
      </c>
      <c r="M17" s="312">
        <f t="shared" si="0"/>
        <v>5412.69</v>
      </c>
    </row>
    <row r="18" spans="1:13" ht="19.5" customHeight="1">
      <c r="A18" s="166">
        <v>12</v>
      </c>
      <c r="B18" s="232" t="s">
        <v>110</v>
      </c>
      <c r="C18" s="318">
        <v>654</v>
      </c>
      <c r="D18" s="309">
        <v>90906</v>
      </c>
      <c r="E18" s="320">
        <f>+MAX(C18,E8)</f>
        <v>654</v>
      </c>
      <c r="F18" s="310">
        <f>+E18*143.7</f>
        <v>93979.799999999988</v>
      </c>
      <c r="G18" s="322">
        <v>525</v>
      </c>
      <c r="H18" s="313">
        <v>24418</v>
      </c>
      <c r="I18" s="320">
        <f>+MAX(G18,I8)</f>
        <v>525</v>
      </c>
      <c r="J18" s="311">
        <f>+I18*53.48</f>
        <v>28077</v>
      </c>
      <c r="K18" s="372">
        <v>14</v>
      </c>
      <c r="L18" s="320">
        <f>+MAX(K18,L8)</f>
        <v>14</v>
      </c>
      <c r="M18" s="312">
        <f t="shared" si="0"/>
        <v>2806.58</v>
      </c>
    </row>
    <row r="19" spans="1:13" ht="32.25" customHeight="1" thickBot="1">
      <c r="A19" s="233"/>
      <c r="B19" s="239" t="s">
        <v>92</v>
      </c>
      <c r="C19" s="319">
        <f t="shared" ref="C19:K19" si="1">SUM(C7:C18)</f>
        <v>3115</v>
      </c>
      <c r="D19" s="314">
        <f t="shared" si="1"/>
        <v>432985</v>
      </c>
      <c r="E19" s="321">
        <f t="shared" si="1"/>
        <v>3447</v>
      </c>
      <c r="F19" s="315">
        <f>SUM(F7:F18)</f>
        <v>479872</v>
      </c>
      <c r="G19" s="324">
        <f>SUM(G7:G18)</f>
        <v>5443</v>
      </c>
      <c r="H19" s="314">
        <f>SUM(H7:H18)</f>
        <v>252419</v>
      </c>
      <c r="I19" s="321">
        <f>SUM(I7:I18)</f>
        <v>5857</v>
      </c>
      <c r="J19" s="316">
        <f>SUM(J7:J18)</f>
        <v>303625.68</v>
      </c>
      <c r="K19" s="319">
        <f t="shared" si="1"/>
        <v>253</v>
      </c>
      <c r="L19" s="321">
        <f>SUM(L7:L18)</f>
        <v>282</v>
      </c>
      <c r="M19" s="315">
        <f>SUM(M7:M18)</f>
        <v>56532.540000000008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479.9</v>
      </c>
      <c r="G20" s="292"/>
      <c r="H20" s="211"/>
      <c r="I20" s="292"/>
      <c r="J20" s="211">
        <f>ROUND(J19/1000,1)</f>
        <v>303.60000000000002</v>
      </c>
      <c r="K20" s="292"/>
      <c r="L20" s="292"/>
      <c r="M20" s="211">
        <f>ROUND(M19/1000,1)</f>
        <v>56.5</v>
      </c>
    </row>
    <row r="21" spans="1:13" ht="18.75" customHeight="1" thickBot="1">
      <c r="A21" s="228"/>
      <c r="B21" s="586" t="s">
        <v>202</v>
      </c>
      <c r="C21" s="586"/>
      <c r="D21" s="586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149</v>
      </c>
      <c r="C22" s="236" t="s">
        <v>150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70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151</v>
      </c>
      <c r="C27" s="314"/>
      <c r="D27" s="314"/>
      <c r="E27" s="314"/>
      <c r="F27" s="315">
        <f>+F20-F26</f>
        <v>479.9</v>
      </c>
      <c r="G27" s="398"/>
      <c r="H27" s="314"/>
      <c r="I27" s="314"/>
      <c r="J27" s="315">
        <f>J20-J26</f>
        <v>303.60000000000002</v>
      </c>
      <c r="K27" s="398"/>
      <c r="L27" s="314"/>
      <c r="M27" s="315">
        <f>M20-M26</f>
        <v>56.5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152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3"/>
      <c r="H30" s="593"/>
      <c r="I30" s="305"/>
      <c r="J30" s="595" t="str">
        <f>+'Ekamut-caxs'!C72</f>
        <v>Հ.Ադամյան</v>
      </c>
      <c r="K30" s="595"/>
      <c r="M30" s="168"/>
    </row>
    <row r="31" spans="1:13" s="164" customFormat="1">
      <c r="C31" s="171"/>
      <c r="D31" s="171"/>
      <c r="E31" s="170"/>
      <c r="F31" s="170"/>
      <c r="G31" s="594" t="s">
        <v>93</v>
      </c>
      <c r="H31" s="594"/>
      <c r="I31" s="306"/>
      <c r="J31" s="594" t="s">
        <v>111</v>
      </c>
      <c r="K31" s="59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5"/>
      <c r="H32" s="595"/>
      <c r="I32" s="181"/>
      <c r="J32" s="595" t="str">
        <f>+'Ekamut-caxs'!C74</f>
        <v>Ա.Մնացականյան</v>
      </c>
      <c r="K32" s="595"/>
    </row>
    <row r="33" spans="3:13" s="164" customFormat="1">
      <c r="C33" s="167"/>
      <c r="D33" s="167"/>
      <c r="G33" s="594" t="s">
        <v>93</v>
      </c>
      <c r="H33" s="594"/>
      <c r="I33" s="306"/>
      <c r="J33" s="594" t="s">
        <v>111</v>
      </c>
      <c r="K33" s="594"/>
    </row>
    <row r="34" spans="3:13">
      <c r="F34" s="182" t="s">
        <v>1</v>
      </c>
    </row>
    <row r="35" spans="3:13" ht="16.5" customHeight="1">
      <c r="C35" s="165" t="s">
        <v>112</v>
      </c>
      <c r="E35" s="165" t="s">
        <v>113</v>
      </c>
      <c r="F35" s="165" t="s">
        <v>261</v>
      </c>
      <c r="I35" s="490" t="s">
        <v>114</v>
      </c>
      <c r="J35" s="491" t="s">
        <v>254</v>
      </c>
      <c r="K35" s="491"/>
      <c r="L35" s="491" t="s">
        <v>255</v>
      </c>
      <c r="M35" s="491" t="s">
        <v>256</v>
      </c>
    </row>
    <row r="36" spans="3:13" ht="16.5" customHeight="1">
      <c r="C36" s="165" t="s">
        <v>115</v>
      </c>
      <c r="E36" s="165" t="s">
        <v>113</v>
      </c>
      <c r="F36" s="165" t="s">
        <v>262</v>
      </c>
      <c r="I36" s="592" t="s">
        <v>257</v>
      </c>
      <c r="J36" s="592"/>
      <c r="K36" s="491"/>
      <c r="L36" s="592" t="s">
        <v>258</v>
      </c>
      <c r="M36" s="592"/>
    </row>
    <row r="37" spans="3:13">
      <c r="I37" s="592"/>
      <c r="J37" s="592"/>
      <c r="K37" s="491"/>
      <c r="L37" s="592"/>
      <c r="M37" s="59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5" sqref="B85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598" t="s">
        <v>68</v>
      </c>
      <c r="B1" s="598"/>
      <c r="C1" s="598"/>
      <c r="D1" s="598"/>
      <c r="E1" s="598"/>
    </row>
    <row r="2" spans="1:14" ht="23.25" customHeight="1">
      <c r="A2" s="599" t="str">
        <f>+'Ekamut-caxs'!A8:D8</f>
        <v xml:space="preserve">«Երևանի հ․75 մսուր-մանկապարտեզ» ՀՈԱԿ-ի </v>
      </c>
      <c r="B2" s="599"/>
      <c r="C2" s="599"/>
      <c r="D2" s="599"/>
      <c r="E2" s="599"/>
    </row>
    <row r="3" spans="1:14" ht="28.5" customHeight="1">
      <c r="A3" s="599" t="s">
        <v>259</v>
      </c>
      <c r="B3" s="599"/>
      <c r="C3" s="599"/>
      <c r="D3" s="599"/>
      <c r="E3" s="599"/>
    </row>
    <row r="5" spans="1:14">
      <c r="E5" s="377" t="s">
        <v>148</v>
      </c>
    </row>
    <row r="6" spans="1:14" ht="54" customHeight="1">
      <c r="A6" s="378" t="s">
        <v>3</v>
      </c>
      <c r="B6" s="378" t="s">
        <v>96</v>
      </c>
      <c r="C6" s="378" t="s">
        <v>213</v>
      </c>
      <c r="D6" s="378" t="s">
        <v>217</v>
      </c>
      <c r="E6" s="378" t="s">
        <v>218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227</v>
      </c>
      <c r="C8" s="352">
        <v>21945.200000000001</v>
      </c>
      <c r="D8" s="352">
        <v>0</v>
      </c>
      <c r="E8" s="352">
        <v>3316.5</v>
      </c>
    </row>
    <row r="9" spans="1:14" s="388" customFormat="1" ht="25.5" customHeight="1">
      <c r="A9" s="384">
        <v>2</v>
      </c>
      <c r="B9" s="385" t="s">
        <v>219</v>
      </c>
      <c r="C9" s="386">
        <v>2530</v>
      </c>
      <c r="D9" s="386">
        <v>0</v>
      </c>
      <c r="E9" s="386">
        <v>640.20000000000005</v>
      </c>
      <c r="F9" s="387" t="s">
        <v>267</v>
      </c>
      <c r="L9" s="388">
        <v>59</v>
      </c>
      <c r="M9" s="388">
        <v>60</v>
      </c>
      <c r="N9" s="388">
        <f>+M9*28+850</f>
        <v>2530</v>
      </c>
    </row>
    <row r="10" spans="1:14" s="388" customFormat="1" ht="25.5" customHeight="1">
      <c r="A10" s="384">
        <v>3</v>
      </c>
      <c r="B10" s="385" t="s">
        <v>214</v>
      </c>
      <c r="C10" s="386">
        <v>2530</v>
      </c>
      <c r="D10" s="386">
        <v>0</v>
      </c>
      <c r="E10" s="386">
        <v>640.20000000000005</v>
      </c>
      <c r="F10" s="387" t="s">
        <v>267</v>
      </c>
      <c r="M10" s="388">
        <v>60</v>
      </c>
      <c r="N10" s="388">
        <f>+M10*28+850</f>
        <v>2530</v>
      </c>
    </row>
    <row r="11" spans="1:14" s="205" customFormat="1" ht="31.5" customHeight="1">
      <c r="A11" s="381"/>
      <c r="B11" s="382" t="s">
        <v>215</v>
      </c>
      <c r="C11" s="383">
        <f>ROUND(SUM(C8:C10),1)</f>
        <v>27005.200000000001</v>
      </c>
      <c r="D11" s="383">
        <f t="shared" ref="D11:E11" si="0">ROUND(SUM(D8:D10),1)</f>
        <v>0</v>
      </c>
      <c r="E11" s="383">
        <f t="shared" si="0"/>
        <v>4596.8999999999996</v>
      </c>
      <c r="I11" s="205">
        <v>60</v>
      </c>
      <c r="J11" s="205">
        <f>+I11*485*22</f>
        <v>640200</v>
      </c>
    </row>
    <row r="13" spans="1:14" ht="51" customHeight="1">
      <c r="B13" s="600" t="s">
        <v>220</v>
      </c>
      <c r="C13" s="600"/>
      <c r="D13" s="600"/>
      <c r="E13" s="600"/>
    </row>
    <row r="18" spans="2:5" ht="20.25" customHeight="1">
      <c r="B18" s="163" t="s">
        <v>2</v>
      </c>
      <c r="C18" s="163"/>
      <c r="D18" s="601" t="str">
        <f>+'Ekamut-caxs'!C72</f>
        <v>Հ.Ադամյան</v>
      </c>
      <c r="E18" s="601"/>
    </row>
    <row r="19" spans="2:5" ht="18.75" customHeight="1">
      <c r="B19" s="163" t="s">
        <v>4</v>
      </c>
      <c r="D19" s="596" t="s">
        <v>5</v>
      </c>
      <c r="E19" s="596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597" t="str">
        <f>+'Ekamut-caxs'!C74</f>
        <v>Ա.Մնացականյան</v>
      </c>
      <c r="E21" s="597"/>
    </row>
    <row r="22" spans="2:5" ht="23.25" customHeight="1">
      <c r="D22" s="596" t="s">
        <v>5</v>
      </c>
      <c r="E22" s="596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85" sqref="B85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03" t="s">
        <v>68</v>
      </c>
      <c r="B1" s="603"/>
      <c r="C1" s="603"/>
      <c r="D1" s="603"/>
    </row>
    <row r="2" spans="1:4" ht="18">
      <c r="A2" s="604" t="str">
        <f>+'Ekamut-caxs'!A8:D8</f>
        <v xml:space="preserve">«Երևանի հ․75 մսուր-մանկապարտեզ» ՀՈԱԿ-ի </v>
      </c>
      <c r="B2" s="604"/>
      <c r="C2" s="604"/>
      <c r="D2" s="604"/>
    </row>
    <row r="3" spans="1:4" ht="18">
      <c r="A3" s="604" t="s">
        <v>260</v>
      </c>
      <c r="B3" s="604"/>
      <c r="C3" s="604"/>
      <c r="D3" s="604"/>
    </row>
    <row r="6" spans="1:4" ht="59.25" customHeight="1">
      <c r="A6" s="515" t="s">
        <v>3</v>
      </c>
      <c r="B6" s="515" t="s">
        <v>126</v>
      </c>
      <c r="C6" s="515" t="s">
        <v>127</v>
      </c>
      <c r="D6" s="515" t="s">
        <v>264</v>
      </c>
    </row>
    <row r="7" spans="1:4" s="518" customFormat="1" ht="36.75" customHeight="1">
      <c r="A7" s="516">
        <v>1</v>
      </c>
      <c r="B7" s="517" t="s">
        <v>128</v>
      </c>
      <c r="C7" s="516">
        <f>SUM(C8:C10)</f>
        <v>0</v>
      </c>
      <c r="D7" s="516">
        <f>SUM(D8:D10)</f>
        <v>0</v>
      </c>
    </row>
    <row r="8" spans="1:4" ht="25.5" customHeight="1">
      <c r="A8" s="519">
        <v>1.1000000000000001</v>
      </c>
      <c r="B8" s="520" t="s">
        <v>129</v>
      </c>
      <c r="C8" s="519"/>
      <c r="D8" s="519"/>
    </row>
    <row r="9" spans="1:4" ht="25.5" customHeight="1">
      <c r="A9" s="519">
        <v>1.2</v>
      </c>
      <c r="B9" s="520" t="s">
        <v>130</v>
      </c>
      <c r="C9" s="519"/>
      <c r="D9" s="519"/>
    </row>
    <row r="10" spans="1:4" ht="25.5" customHeight="1">
      <c r="A10" s="519">
        <v>1.3</v>
      </c>
      <c r="B10" s="520" t="s">
        <v>131</v>
      </c>
      <c r="C10" s="519"/>
      <c r="D10" s="519"/>
    </row>
    <row r="11" spans="1:4" s="518" customFormat="1" ht="31.5" customHeight="1">
      <c r="A11" s="516">
        <v>2</v>
      </c>
      <c r="B11" s="521" t="s">
        <v>132</v>
      </c>
      <c r="C11" s="516">
        <f>SUM(C12:C14)</f>
        <v>1</v>
      </c>
      <c r="D11" s="516">
        <f>SUM(D12:D14)</f>
        <v>30</v>
      </c>
    </row>
    <row r="12" spans="1:4" ht="21.75" customHeight="1">
      <c r="A12" s="519">
        <v>2.1</v>
      </c>
      <c r="B12" s="520" t="s">
        <v>133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134</v>
      </c>
      <c r="C13" s="519"/>
      <c r="D13" s="519"/>
    </row>
    <row r="14" spans="1:4" ht="21.75" customHeight="1">
      <c r="A14" s="519">
        <v>2.2999999999999998</v>
      </c>
      <c r="B14" s="520" t="s">
        <v>135</v>
      </c>
      <c r="C14" s="519"/>
      <c r="D14" s="519"/>
    </row>
    <row r="15" spans="1:4" s="518" customFormat="1" ht="39.75" customHeight="1">
      <c r="A15" s="516">
        <v>3</v>
      </c>
      <c r="B15" s="517" t="s">
        <v>136</v>
      </c>
      <c r="C15" s="516">
        <f>SUM(C16:C18)</f>
        <v>0</v>
      </c>
      <c r="D15" s="516">
        <f>SUM(D16:D18)</f>
        <v>0</v>
      </c>
    </row>
    <row r="16" spans="1:4" ht="23.25" customHeight="1">
      <c r="A16" s="519">
        <v>3.1</v>
      </c>
      <c r="B16" s="522" t="s">
        <v>137</v>
      </c>
      <c r="C16" s="519"/>
      <c r="D16" s="519"/>
    </row>
    <row r="17" spans="1:4" ht="23.25" customHeight="1">
      <c r="A17" s="519">
        <v>3.2</v>
      </c>
      <c r="B17" s="522" t="s">
        <v>138</v>
      </c>
      <c r="C17" s="519"/>
      <c r="D17" s="519"/>
    </row>
    <row r="18" spans="1:4" ht="23.25" customHeight="1">
      <c r="A18" s="519">
        <v>3.3</v>
      </c>
      <c r="B18" s="522" t="s">
        <v>139</v>
      </c>
      <c r="C18" s="519"/>
      <c r="D18" s="519"/>
    </row>
    <row r="19" spans="1:4" s="518" customFormat="1" ht="35.25" customHeight="1">
      <c r="A19" s="516">
        <v>4</v>
      </c>
      <c r="B19" s="517" t="s">
        <v>140</v>
      </c>
      <c r="C19" s="516">
        <f>SUM(C20:C22)</f>
        <v>1</v>
      </c>
      <c r="D19" s="516">
        <f>SUM(D20:D22)</f>
        <v>30</v>
      </c>
    </row>
    <row r="20" spans="1:4" ht="23.25" customHeight="1">
      <c r="A20" s="519">
        <v>4.0999999999999996</v>
      </c>
      <c r="B20" s="522" t="s">
        <v>141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142</v>
      </c>
      <c r="C21" s="519"/>
      <c r="D21" s="519"/>
    </row>
    <row r="22" spans="1:4" ht="23.25" customHeight="1">
      <c r="A22" s="519">
        <v>4.3</v>
      </c>
      <c r="B22" s="522" t="s">
        <v>143</v>
      </c>
      <c r="C22" s="519"/>
      <c r="D22" s="519"/>
    </row>
    <row r="23" spans="1:4" s="518" customFormat="1" ht="31.5" customHeight="1">
      <c r="A23" s="516"/>
      <c r="B23" s="517" t="s">
        <v>70</v>
      </c>
      <c r="C23" s="516">
        <f>C7+C11+C15+C19</f>
        <v>2</v>
      </c>
      <c r="D23" s="516">
        <f>D7+D11+D15+D19</f>
        <v>60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265</v>
      </c>
      <c r="C25" s="516">
        <v>60</v>
      </c>
      <c r="D25" s="523"/>
    </row>
    <row r="26" spans="1:4" ht="30.75" customHeight="1"/>
    <row r="27" spans="1:4" ht="18">
      <c r="B27" s="526" t="s">
        <v>2</v>
      </c>
      <c r="C27" s="605" t="str">
        <f>+'Ekamut-caxs'!C72</f>
        <v>Հ.Ադամյան</v>
      </c>
      <c r="D27" s="605"/>
    </row>
    <row r="28" spans="1:4" ht="15.75" customHeight="1">
      <c r="B28" s="527" t="s">
        <v>4</v>
      </c>
      <c r="C28" s="602" t="s">
        <v>5</v>
      </c>
      <c r="D28" s="602"/>
    </row>
    <row r="29" spans="1:4" ht="27" customHeight="1">
      <c r="B29" s="518" t="s">
        <v>6</v>
      </c>
      <c r="C29" s="605" t="str">
        <f>+'Ekamut-caxs'!C74</f>
        <v>Ա.Մնացականյան</v>
      </c>
      <c r="D29" s="605"/>
    </row>
    <row r="30" spans="1:4">
      <c r="C30" s="602" t="s">
        <v>5</v>
      </c>
      <c r="D30" s="602"/>
    </row>
    <row r="31" spans="1:4">
      <c r="B31" s="525" t="s">
        <v>144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HD8ycoK0RFuU4G2FiBezNV23zl99FqSHbH/Knq+i6rY=</DigestValue>
    </Reference>
    <Reference Type="http://www.w3.org/2000/09/xmldsig#Object" URI="#idOfficeObject">
      <DigestMethod Algorithm="http://www.w3.org/2001/04/xmlenc#sha256"/>
      <DigestValue>uW5zsQF8w+uWM8Mgce77EvLv1d6NMC5Q4+Lj/LesSD0=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pApX2fDhESZuHH3G28n5KqxtxnEmmScOYoTmzqNBC9s=</DigestValue>
    </Reference>
    <Reference Type="http://www.w3.org/2000/09/xmldsig#Object" URI="#idValidSigLnImg">
      <DigestMethod Algorithm="http://www.w3.org/2001/04/xmlenc#sha256"/>
      <DigestValue>lqS3Rw5SgyyAkd5tG2K+VGVjQjS9pZOOmQVpn06Ry2I=</DigestValue>
    </Reference>
    <Reference Type="http://www.w3.org/2000/09/xmldsig#Object" URI="#idInvalidSigLnImg">
      <DigestMethod Algorithm="http://www.w3.org/2001/04/xmlenc#sha256"/>
      <DigestValue>yfZyAK6W4gjFz5I8rXNevq6kDYkPlISW72I4MAWXEck=</DigestValue>
    </Reference>
  </SignedInfo>
  <SignatureValue>Gp6Asw3gsgPd/qd6TVn83T578NkFkmuUF3OXDaBxOrfK9+h8BKFZhbssxDcxT2YvcKpeYvo4q5+u
tJXFBdlvW3g5VLlMU+6mTEsWFC0ZXUtx6ucGtoeHYy3KBMmhcvPgqdKvJuIEpSQWzmlLHQedW4B3
RU+PE8RX/Eewlc/zZjs7aZsPdWcorav0IMuEzjRqmLGYQL/33GZc7iVhRYdZl6+kvljpRHADObQo
bcNnKev+fGCHnn412VKNlGcVskAxy9PpM4Pwwaj/vhb9BAHXi/XVAAazbpFGculqkrYYQEIjgAtC
3C9WcRnmzi6EPDlUt0oNmaCfPmvFkd1Y0lJC1Q==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RaxS39mMIPg9MpBP9Xn3XrZJT3/vOmyy8TLlqM0xfUc=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S4wbmz5L7z/S6Z/TKZCJnSRdUT1VAjv/kWOVguUo5Us=</DigestValue>
      </Reference>
      <Reference URI="/xl/drawings/vmlDrawing2.vml?ContentType=application/vnd.openxmlformats-officedocument.vmlDrawing">
        <DigestMethod Algorithm="http://www.w3.org/2001/04/xmlenc#sha256"/>
        <DigestValue>ioOwgxTjvT+fGLRueP8++5rluCzCyr5UYjL02prt1m8=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UBo3qBlo4vU3+bYOCPXHIGurgp++pTDFryVZA+eQDkg=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2Z0yypCSzXxao7hb5EhtGtme1fxO4Li9K3lq9p4f6H4=</DigestValue>
      </Reference>
      <Reference URI="/xl/styles.xml?ContentType=application/vnd.openxmlformats-officedocument.spreadsheetml.styles+xml">
        <DigestMethod Algorithm="http://www.w3.org/2001/04/xmlenc#sha256"/>
        <DigestValue>M7ZuagKrXvpRrHneyKlZvsIwJ+cQ2RpVGzlG+HSnTPA=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zOfXXfo0+Rj8sA+quXWB3Hj4c1edtDIQ8bjED9/kffo=</DigestValue>
      </Reference>
      <Reference URI="/xl/worksheets/sheet2.xml?ContentType=application/vnd.openxmlformats-officedocument.spreadsheetml.worksheet+xml">
        <DigestMethod Algorithm="http://www.w3.org/2001/04/xmlenc#sha256"/>
        <DigestValue>kw4vlL3ZzI7STWdEMZtZ7stkQdq0dYPHVQajN3COJY8=</DigestValue>
      </Reference>
      <Reference URI="/xl/worksheets/sheet3.xml?ContentType=application/vnd.openxmlformats-officedocument.spreadsheetml.worksheet+xml">
        <DigestMethod Algorithm="http://www.w3.org/2001/04/xmlenc#sha256"/>
        <DigestValue>OpYlPumUgLaxlbrqWGDEupTs6kDakr4cCYSz424jM78=</DigestValue>
      </Reference>
      <Reference URI="/xl/worksheets/sheet4.xml?ContentType=application/vnd.openxmlformats-officedocument.spreadsheetml.worksheet+xml">
        <DigestMethod Algorithm="http://www.w3.org/2001/04/xmlenc#sha256"/>
        <DigestValue>IqUm0jtgPEDXSre7brm7GDxcgYCS6I2phVvB1/FmsCw=</DigestValue>
      </Reference>
      <Reference URI="/xl/worksheets/sheet5.xml?ContentType=application/vnd.openxmlformats-officedocument.spreadsheetml.worksheet+xml">
        <DigestMethod Algorithm="http://www.w3.org/2001/04/xmlenc#sha256"/>
        <DigestValue>J82R9hBQMaPwFBEb+UjPxa9ets0kCbhbw0Wd8xlyVzc=</DigestValue>
      </Reference>
      <Reference URI="/xl/worksheets/sheet6.xml?ContentType=application/vnd.openxmlformats-officedocument.spreadsheetml.worksheet+xml">
        <DigestMethod Algorithm="http://www.w3.org/2001/04/xmlenc#sha256"/>
        <DigestValue>n1l0Myd/vI0qDq1LCw5leh4GCesryhfaf549/2f8mhg=</DigestValue>
      </Reference>
      <Reference URI="/xl/worksheets/sheet7.xml?ContentType=application/vnd.openxmlformats-officedocument.spreadsheetml.worksheet+xml">
        <DigestMethod Algorithm="http://www.w3.org/2001/04/xmlenc#sha256"/>
        <DigestValue>F1HDYRi3dMpobsBn0cyIEtj4kPVd/vEaFCD4UMEuBSA=</DigestValue>
      </Reference>
      <Reference URI="/xl/worksheets/sheet8.xml?ContentType=application/vnd.openxmlformats-officedocument.spreadsheetml.worksheet+xml">
        <DigestMethod Algorithm="http://www.w3.org/2001/04/xmlenc#sha256"/>
        <DigestValue>E/7HM9klXCiKMLSoZGx9qp69OqQV2eN5qAcezahU1y8=</DigestValue>
      </Reference>
      <Reference URI="/xl/worksheets/sheet9.xml?ContentType=application/vnd.openxmlformats-officedocument.spreadsheetml.worksheet+xml">
        <DigestMethod Algorithm="http://www.w3.org/2001/04/xmlenc#sha256"/>
        <DigestValue>mn2Wpt1cNmaFAcTesoCS6yLlfdnPKarXlsvRqL4J7i0=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{DB1B565E-0907-4E08-ACCE-9712B3F0E9FB}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2022-12-29T08:02:39Z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tPADjNTwDO/FN33GKNdwjLTwDKDAo9AAAAAKjafwCo2n8Adq4NcAAAAAC4vUQJ/MpPAAAAAAAAAAAAAAAAAAAAAABg338AAAAAAAAAAAAAAAAAAAAAAAAAAAAAAAAAAAAAAAAAAAAAAAAAxX5TjQAAAACozE8A6ftTdwAATwAAAAAA9ftTdwLWg431////AAAAAAAAAAAAAAAAkAEAAG7Xg41Ey08A3a9zdwAAFnY4y08AAAAAAEDLTwAAAAAAAAAAAGG4cncAAAAACQAAAFjMTwBYzE8AAAIAAPz///8BAAAAAAAAAAAAAAAAAAAAAAAAAAAAAACAtk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CjwQAAB/AL0ts25QPgbg+bxTjehuhgAoAgAA0Ad7AAgCAADQB3sAZAAAAJwPTwAIAgAACPU7EFCKkhfQ7JgXAAAAAAAAAAAAAHsAAgAAAAAAAABBAAAAAAB7AHwCewAAAAAA/AEAAPwTewAAAAAAAAB/APgTewAAAIl3YAlPAK5eiXeYCDwQrl6JdwAAAAAAAAAAWPh/AFj4fwB0CU8AHy+nbgAAfwAAAAAA/AEAAIQJTwDdLqduAAAAAAcAAAAAAAAAYbhyd/wBAAAHAAAArApPAKwKTwAAAgAA/P///wEAAAAAAAAAAAAAAAAAAACAtk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UAlPADQLTwDO/FN3HKB/AAAAAAAoDArNOwAAAH8AAAAAAAAABQAAAJoBAACoh5cXAAAAALgs9xIAAAAA4MYBAQg09xIAAAAAuCz3ErCSuG4DAAAAuJK4bgEAAACYbnEXvGrrbr0ts25QPgbg+bxTjehuhgCkCk8A6ftTdwAATwACAAAA9ftTd5wPTwDg////AAAAAAAAAAAAAAAAkAEAAAAAAAEAAAAAYQByAGkAYQBsAAAAAAAAAAAAAAAAAAAABgAAAAAAAABhuHJ3AAAAAAYAAABUCk8AVApPAAACAAD8////AQAAAAAAAAAAAAAAAAAAAIC2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E8AraZUd1YKAABgpE8AwgchJ8IHJwAAAAAA/////1YKqf//////WBIAAAqpCgDY3YMXAAAAAMIHJ///////WBIAACEnAQBgAb0eAAAAAJw9pXZ5RFJ3wgchJ+xvlhcBAAAA/////wAAAAD4vl0dzKhPAAAAAAD4vl0dAADLF4pEUndgAb0ewgchJwEAAADsb5YX+L5dHQAAAAAAAAAAwgcnAMyoTwDCByf//////1gSAAAhJwEAYAG9HgAAAACOJFZ3wgchJ8BhYB0KAAAA/////wAAAAAQAAAAAwEAAABHAQAcAAABwgchJ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LTwA4zU8AzvxTd9xijXcIy08AygwKPQAAAACo2n8AqNp/AHauDXAAAAAAuL1ECfzKTwAAAAAAAAAAAAAAAAAAAAAAYN9/AAAAAAAAAAAAAAAAAAAAAAAAAAAAAAAAAAAAAAAAAAAAAAAAAMV+U40AAAAAqMxPAOn7U3cAAE8AAAAAAPX7U3cC1oON9f///wAAAAAAAAAAAAAAAJABAABu14ONRMtPAN2vc3cAABZ2OMtPAAAAAABAy08AAAAAAAAAAABhuHJ3AAAAAAkAAABYzE8AWMxPAAACAAD8////AQAAAAAAAAAAAAAAAAAAAAAAAAAAAAAAgLZ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CjwQAAB/AL0ts25QPgbg+bxTjehuhgAoAgAA0Ad7AAgCAADQB3sAZAAAAJwPTwAIAgAACPU7EFCKkhfQ7JgXAAAAAAAAAAAAAHsAAgAAAAAAAABBAAAAAAB7AHwCewAAAAAA/AEAAPwTewAAAAAAAAB/APgTewAAAIl3YAlPAK5eiXeYCDwQrl6JdwAAAAAAAAAAWPh/AFj4fwB0CU8AHy+nbgAAfwAAAAAA/AEAAIQJTwDdLqduAAAAAAcAAAAAAAAAYbhyd/wBAAAHAAAArApPAKwKTwAAAgAA/P///wEAAAAAAAAAAAAAAAAAAACAtk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UAlPADQLTwDO/FN3HKB/AAAAAAAoDArNOwAAAH8AAAAAAAAABQAAAJoBAACoh5cXAAAAALgs9xIAAAAA4MYBAQg09xIAAAAAuCz3ErCSuG4DAAAAuJK4bgEAAACYbnEXvGrrbr0ts25QPgbg+bxTjehuhgCkCk8A6ftTdwAATwACAAAA9ftTd5wPTwDg////AAAAAAAAAAAAAAAAkAEAAAAAAAEAAAAAYQByAGkAYQBsAAAAAAAAAAAAAAAAAAAABgAAAAAAAABhuHJ3AAAAAAYAAABUCk8AVApPAAACAAD8////AQAAAAAAAAAAAAAAAAAAAIC2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pE8AraZUd1YKAABgpE8AtRAh6LUQ6AAAAAAAXk7FblYKqf//////WBIAAAqpCgDY3YMXAAAAALUQ6P//////WBIAACHoAQBgAb0eAAAAAJw9pXZ5RFJ3tRAh6OxvlhcBAAAA/////wAAAACQQl0dzKhPAAAAAACQQl0dAADLF4pEUndgAb0etRAh6AEAAADsb5YXkEJdHQAAAAAAAAAAtRDoAMyoTwC1EOj//////1gSAAAh6AEAYAG9HgAAAACOJFZ3tRAh6JipcRcRAAAA/////wAAAAAQAAAAAwEAAABHAQAcAAABtRAh6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gGnb5OOYmAE8swPFC/5apk8XAlfANnYBPpIwa798bSA=</DigestValue>
    </Reference>
    <Reference Type="http://www.w3.org/2000/09/xmldsig#Object" URI="#idOfficeObject">
      <DigestMethod Algorithm="http://www.w3.org/2001/04/xmlenc#sha256"/>
      <DigestValue>G02IR39J9zXyKff8K2DvjZD2QwxdrKz8B7Bj8uv1iig=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hc3Cetracbv9vC8/pbeIXyuh2RKQuxLxjSZfkKaT7ck=</DigestValue>
    </Reference>
    <Reference Type="http://www.w3.org/2000/09/xmldsig#Object" URI="#idValidSigLnImg">
      <DigestMethod Algorithm="http://www.w3.org/2001/04/xmlenc#sha256"/>
      <DigestValue>mo8pSpaEke7UIICNcgt4PFjdqamJ5XcDBPsl7M+ESxM=</DigestValue>
    </Reference>
    <Reference Type="http://www.w3.org/2000/09/xmldsig#Object" URI="#idInvalidSigLnImg">
      <DigestMethod Algorithm="http://www.w3.org/2001/04/xmlenc#sha256"/>
      <DigestValue>J4OIJXHmNtrepONw+bU5FAahJrYvi0MjJpU8ev8htKI=</DigestValue>
    </Reference>
  </SignedInfo>
  <SignatureValue>j4+FKvwUP13lQDHVbtbrXAX2l/d2KigHSgFis3UYMrqCcTEr7vWlHd5xI9tHxH/1/2WAgV30JqQP
toFsUaxOqYMLOJihfUaDYiPCl+5kCodEzEddLJqtnqNwosBDq7w8FGZlaZ1rps1EkfAXewK9wICw
/MUSBJh9/KybBZCw5UtuJBltdRK4cbbfN2QENUMZAuYWUgAQaXiScupyaK4nFLcZOl87gEg0JYXY
AT7DfQyTWOYMuffryMfvPFy7+tXDHf/qUAVsELhMvrZC4FFFNpnmlHQ87PvuxyUfP/iYUCC8KeKH
0QXS9yc7Yq5QDejcGnjwJTEdl+JVjmaI7KTJmg==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RaxS39mMIPg9MpBP9Xn3XrZJT3/vOmyy8TLlqM0xfUc=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S4wbmz5L7z/S6Z/TKZCJnSRdUT1VAjv/kWOVguUo5Us=</DigestValue>
      </Reference>
      <Reference URI="/xl/drawings/vmlDrawing2.vml?ContentType=application/vnd.openxmlformats-officedocument.vmlDrawing">
        <DigestMethod Algorithm="http://www.w3.org/2001/04/xmlenc#sha256"/>
        <DigestValue>ioOwgxTjvT+fGLRueP8++5rluCzCyr5UYjL02prt1m8=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ULumja7pN4/+ywQsvIKSVSIPJOTWSy0qGPtCd0qkuUk=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UBo3qBlo4vU3+bYOCPXHIGurgp++pTDFryVZA+eQDkg=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2Z0yypCSzXxao7hb5EhtGtme1fxO4Li9K3lq9p4f6H4=</DigestValue>
      </Reference>
      <Reference URI="/xl/styles.xml?ContentType=application/vnd.openxmlformats-officedocument.spreadsheetml.styles+xml">
        <DigestMethod Algorithm="http://www.w3.org/2001/04/xmlenc#sha256"/>
        <DigestValue>M7ZuagKrXvpRrHneyKlZvsIwJ+cQ2RpVGzlG+HSnTPA=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4X4KtpeLHTYZOTax5NHkIxWC9oWtuLJP4IYvmORlVyM=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zOfXXfo0+Rj8sA+quXWB3Hj4c1edtDIQ8bjED9/kffo=</DigestValue>
      </Reference>
      <Reference URI="/xl/worksheets/sheet2.xml?ContentType=application/vnd.openxmlformats-officedocument.spreadsheetml.worksheet+xml">
        <DigestMethod Algorithm="http://www.w3.org/2001/04/xmlenc#sha256"/>
        <DigestValue>kw4vlL3ZzI7STWdEMZtZ7stkQdq0dYPHVQajN3COJY8=</DigestValue>
      </Reference>
      <Reference URI="/xl/worksheets/sheet3.xml?ContentType=application/vnd.openxmlformats-officedocument.spreadsheetml.worksheet+xml">
        <DigestMethod Algorithm="http://www.w3.org/2001/04/xmlenc#sha256"/>
        <DigestValue>OpYlPumUgLaxlbrqWGDEupTs6kDakr4cCYSz424jM78=</DigestValue>
      </Reference>
      <Reference URI="/xl/worksheets/sheet4.xml?ContentType=application/vnd.openxmlformats-officedocument.spreadsheetml.worksheet+xml">
        <DigestMethod Algorithm="http://www.w3.org/2001/04/xmlenc#sha256"/>
        <DigestValue>IqUm0jtgPEDXSre7brm7GDxcgYCS6I2phVvB1/FmsCw=</DigestValue>
      </Reference>
      <Reference URI="/xl/worksheets/sheet5.xml?ContentType=application/vnd.openxmlformats-officedocument.spreadsheetml.worksheet+xml">
        <DigestMethod Algorithm="http://www.w3.org/2001/04/xmlenc#sha256"/>
        <DigestValue>J82R9hBQMaPwFBEb+UjPxa9ets0kCbhbw0Wd8xlyVzc=</DigestValue>
      </Reference>
      <Reference URI="/xl/worksheets/sheet6.xml?ContentType=application/vnd.openxmlformats-officedocument.spreadsheetml.worksheet+xml">
        <DigestMethod Algorithm="http://www.w3.org/2001/04/xmlenc#sha256"/>
        <DigestValue>n1l0Myd/vI0qDq1LCw5leh4GCesryhfaf549/2f8mhg=</DigestValue>
      </Reference>
      <Reference URI="/xl/worksheets/sheet7.xml?ContentType=application/vnd.openxmlformats-officedocument.spreadsheetml.worksheet+xml">
        <DigestMethod Algorithm="http://www.w3.org/2001/04/xmlenc#sha256"/>
        <DigestValue>F1HDYRi3dMpobsBn0cyIEtj4kPVd/vEaFCD4UMEuBSA=</DigestValue>
      </Reference>
      <Reference URI="/xl/worksheets/sheet8.xml?ContentType=application/vnd.openxmlformats-officedocument.spreadsheetml.worksheet+xml">
        <DigestMethod Algorithm="http://www.w3.org/2001/04/xmlenc#sha256"/>
        <DigestValue>E/7HM9klXCiKMLSoZGx9qp69OqQV2eN5qAcezahU1y8=</DigestValue>
      </Reference>
      <Reference URI="/xl/worksheets/sheet9.xml?ContentType=application/vnd.openxmlformats-officedocument.spreadsheetml.worksheet+xml">
        <DigestMethod Algorithm="http://www.w3.org/2001/04/xmlenc#sha256"/>
        <DigestValue>mn2Wpt1cNmaFAcTesoCS6yLlfdnPKarXlsvRqL4J7i0=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{D7EF6ED0-A3F8-4B3D-9B3B-F37F165FCA2E}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2022-12-29T08:02:58Z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tPADjNTwDO/FN33GKNdwjLTwDKDAo9AAAAAKjafwCo2n8Adq4NcAAAAAC4vUQJ/MpPAAAAAAAAAAAAAAAAAAAAAABg338AAAAAAAAAAAAAAAAAAAAAAAAAAAAAAAAAAAAAAAAAAAAAAAAAxX5TjQAAAACozE8A6ftTdwAATwAAAAAA9ftTdwLWg431////AAAAAAAAAAAAAAAAkAEAAG7Xg41Ey08A3a9zdwAAFnY4y08AAAAAAEDLTwAAAAAAAAAAAGG4cncAAAAACQAAAFjMTwBYzE8AAAIAAPz///8BAAAAAAAAAAAAAAAAAAAAAAAAAAAAAACAtk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CjwQAAB/AL0ts25QPgbg+bxTjehuhgAoAgAA0Ad7AAgCAADQB3sAZAAAAJwPTwAIAgAACPU7EFCKkhfQ7JgXAAAAAAAAAAAAAHsAAgAAAAAAAABBAAAAAAB7AHwCewAAAAAA/AEAAPwTewAAAAAAAAB/APgTewAAAIl3YAlPAK5eiXeYCDwQrl6JdwAAAAAAAAAAWPh/AFj4fwB0CU8AHy+nbgAAfwAAAAAA/AEAAIQJTwDdLqduAAAAAAcAAAAAAAAAYbhyd/wBAAAHAAAArApPAKwKTwAAAgAA/P///wEAAAAAAAAAAAAAAAAAAACAtk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UAlPADQLTwDO/FN3HKB/AAAAAAAoDArNOwAAAH8AAAAAAAAABQAAAJoBAACoh5cXAAAAALgs9xIAAAAA4MYBAQg09xIAAAAAuCz3ErCSuG4DAAAAuJK4bgEAAACYbnEXvGrrbr0ts25QPgbg+bxTjehuhgCkCk8A6ftTdwAATwACAAAA9ftTd5wPTwDg////AAAAAAAAAAAAAAAAkAEAAAAAAAEAAAAAYQByAGkAYQBsAAAAAAAAAAAAAAAAAAAABgAAAAAAAABhuHJ3AAAAAAYAAABUCk8AVApPAAACAAD8////AQAAAAAAAAAAAAAAAAAAAIC2QgnwxAp2ZHYACAAAAAAlAAAADAAAAAMAAAAYAAAADAAAAAAAAAISAAAADAAAAAEAAAAWAAAADAAAAAgAAABUAAAAVAAAAAoAAAAnAAAAHgAAAEoAAAABAAAAAIDUQbSX1EEKAAAASwAAAAEAAABMAAAABAAAAAkAAAAnAAAAIAAAAEsAAABQAAAAWACxD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08AraZUd1YKAACAo08ADw8hAA8PAAAAAAAAXk7FblYKqf//////WBIAAAqpCgDY3YMXAAAAAA8PAP//////WBIAACEAAQDADboeAAAAAJw9pXZ5RFJ3Dw8hAOxvlhcBAAAA/////wAAAADA4Fod7KdPAAAAAADA4FodAACNF4pEUnfADboeDw8hAAEAAADsb5YXwOBaHQAAAAAAAAAADw8AAOynTwAPDwD//////1gSAAAhAAEAwA26HgAAAACOJFZ3Dw8hAICanhcKAAAA/////wAAAAAQAAAAAwEAAABHAQAcAAABDw8hA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LTwA4zU8AzvxTd9xijXcIy08AygwKPQAAAACo2n8AqNp/AHauDXAAAAAAuL1ECfzKTwAAAAAAAAAAAAAAAAAAAAAAYN9/AAAAAAAAAAAAAAAAAAAAAAAAAAAAAAAAAAAAAAAAAAAAAAAAAMV+U40AAAAAqMxPAOn7U3cAAE8AAAAAAPX7U3cC1oON9f///wAAAAAAAAAAAAAAAJABAABu14ONRMtPAN2vc3cAABZ2OMtPAAAAAABAy08AAAAAAAAAAABhuHJ3AAAAAAkAAABYzE8AWMxPAAACAAD8////AQAAAAAAAAAAAAAAAAAAAAAAAAAAAAAAgLZC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CjwQAAB/AL0ts25QPgbg+bxTjehuhgAoAgAA0Ad7AAgCAADQB3sAZAAAAJwPTwAIAgAACPU7EFCKkhfQ7JgXAAAAAAAAAAAAAHsAAgAAAAAAAABBAAAAAAB7AHwCewAAAAAA/AEAAPwTewAAAAAAAAB/APgTewAAAIl3YAlPAK5eiXeYCDwQrl6JdwAAAAAAAAAAWPh/AFj4fwB0CU8AHy+nbgAAfwAAAAAA/AEAAIQJTwDdLqduAAAAAAcAAAAAAAAAYbhyd/wBAAAHAAAArApPAKwKTwAAAgAA/P///wEAAAAAAAAAAAAAAAAAAACAtk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UAlPADQLTwDO/FN3HKB/AAAAAAAoDArNOwAAAH8AAAAAAAAABQAAAJoBAACoh5cXAAAAALgs9xIAAAAA4MYBAQg09xIAAAAAuCz3ErCSuG4DAAAAuJK4bgEAAACYbnEXvGrrbr0ts25QPgbg+bxTjehuhgCkCk8A6ftTdwAATwACAAAA9ftTd5wPTwDg////AAAAAAAAAAAAAAAAkAEAAAAAAAEAAAAAYQByAGkAYQBsAAAAAAAAAAAAAAAAAAAABgAAAAAAAABhuHJ3AAAAAAYAAABUCk8AVApPAAACAAD8////AQAAAAAAAAAAAAAAAAAAAIC2Q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08AraZUd1YKAACAo08AqRIh4akS4QAAAAAAXk7FblYKqf//////WBIAAAqpCgDY3YMXAAAAAKkS4f//////WBIAACHhAQDADboeAAAAAJw9pXZ5RFJ3qRIh4exvlhcBAAAA/////wAAAABgpFod7KdPAAAAAABgpFodAACNF4pEUnfADboeqRIh4QEAAADsb5YXYKRaHQAAAAAAAAAAqRLhAOynTwCpEuH//////1gSAAAh4QEAwA26HgAAAACOJFZ3qRIh4bif0hcRAAAA/////wAAAAAQAAAAAwEAAABHAQAcAAABqRIh4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P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UI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T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2022-12-23T12:18:04Z</dcterms:modified>
</cp:coreProperties>
</file>